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Лист1!$A$1:$I$149</definedName>
  </definedNames>
  <calcPr calcId="152511"/>
</workbook>
</file>

<file path=xl/calcChain.xml><?xml version="1.0" encoding="utf-8"?>
<calcChain xmlns="http://schemas.openxmlformats.org/spreadsheetml/2006/main">
  <c r="H73" i="1" l="1"/>
  <c r="H74" i="1"/>
  <c r="H66" i="1" l="1"/>
  <c r="H131" i="1"/>
  <c r="H130" i="1"/>
  <c r="H119" i="1"/>
  <c r="H116" i="1"/>
  <c r="H86" i="1"/>
  <c r="H87" i="1"/>
  <c r="H88" i="1"/>
  <c r="H89" i="1"/>
  <c r="H90" i="1"/>
  <c r="H91" i="1"/>
  <c r="H92" i="1"/>
  <c r="H93" i="1"/>
  <c r="H94" i="1"/>
  <c r="H95" i="1"/>
  <c r="H85" i="1"/>
  <c r="H60" i="1"/>
  <c r="H25" i="1" l="1"/>
  <c r="H136" i="1"/>
  <c r="H134" i="1"/>
  <c r="H125" i="1"/>
  <c r="H126" i="1"/>
  <c r="H127" i="1"/>
  <c r="H128" i="1"/>
  <c r="H129" i="1"/>
  <c r="H124" i="1"/>
  <c r="H111" i="1"/>
  <c r="H112" i="1"/>
  <c r="H113" i="1"/>
  <c r="H114" i="1"/>
  <c r="H115" i="1"/>
  <c r="H117" i="1"/>
  <c r="H118" i="1"/>
  <c r="H120" i="1"/>
  <c r="H121" i="1"/>
  <c r="H109" i="1"/>
  <c r="H99" i="1"/>
  <c r="H100" i="1"/>
  <c r="H101" i="1"/>
  <c r="H102" i="1"/>
  <c r="H103" i="1"/>
  <c r="H104" i="1"/>
  <c r="H105" i="1"/>
  <c r="H106" i="1"/>
  <c r="H98" i="1"/>
  <c r="H78" i="1"/>
  <c r="H79" i="1"/>
  <c r="H80" i="1"/>
  <c r="H81" i="1"/>
  <c r="H82" i="1"/>
  <c r="H83" i="1"/>
  <c r="H84" i="1"/>
  <c r="H77" i="1"/>
  <c r="H67" i="1"/>
  <c r="H68" i="1"/>
  <c r="H69" i="1"/>
  <c r="H70" i="1"/>
  <c r="H71" i="1"/>
  <c r="H72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1" i="1"/>
  <c r="H62" i="1"/>
  <c r="H63" i="1"/>
  <c r="H13" i="1"/>
  <c r="H14" i="1"/>
  <c r="H15" i="1"/>
  <c r="H16" i="1"/>
  <c r="H17" i="1"/>
  <c r="H18" i="1"/>
  <c r="H19" i="1"/>
  <c r="H20" i="1"/>
  <c r="H21" i="1"/>
  <c r="H22" i="1"/>
  <c r="H23" i="1"/>
  <c r="H24" i="1"/>
  <c r="H26" i="1"/>
  <c r="H27" i="1"/>
  <c r="H28" i="1"/>
  <c r="H29" i="1"/>
  <c r="H30" i="1"/>
  <c r="H31" i="1"/>
  <c r="H32" i="1"/>
  <c r="H33" i="1"/>
  <c r="H34" i="1"/>
  <c r="H35" i="1"/>
  <c r="H36" i="1"/>
  <c r="H12" i="1"/>
  <c r="H75" i="1" l="1"/>
  <c r="H96" i="1"/>
  <c r="H107" i="1"/>
  <c r="H122" i="1"/>
  <c r="H132" i="1"/>
  <c r="H137" i="1"/>
  <c r="H64" i="1"/>
  <c r="H138" i="1" l="1"/>
</calcChain>
</file>

<file path=xl/sharedStrings.xml><?xml version="1.0" encoding="utf-8"?>
<sst xmlns="http://schemas.openxmlformats.org/spreadsheetml/2006/main" count="256" uniqueCount="146">
  <si>
    <t>Форма В2</t>
  </si>
  <si>
    <t>Дополнительное оборудование</t>
  </si>
  <si>
    <r>
      <rPr>
        <sz val="11"/>
        <color rgb="FFFF0000"/>
        <rFont val="Calibri"/>
        <family val="2"/>
        <charset val="204"/>
        <scheme val="minor"/>
      </rPr>
      <t xml:space="preserve">Заполненная и подписанная заявка принимается на </t>
    </r>
    <r>
      <rPr>
        <sz val="11"/>
        <color rgb="FF0070C0"/>
        <rFont val="Calibri"/>
        <family val="2"/>
        <charset val="204"/>
        <scheme val="minor"/>
      </rPr>
      <t>teсh@expo-elektra.ru</t>
    </r>
  </si>
  <si>
    <t xml:space="preserve">Наименование Компании: __________________________________________________________________
Контактное лицо: __________________________________________________________________________
Телефон: _______________________E-mail: ____________________________________________________
Номер Стенда_____________________________________________________________________________
</t>
  </si>
  <si>
    <t>№ п/п</t>
  </si>
  <si>
    <t>Наименование оборудования (услуги)</t>
  </si>
  <si>
    <t>Ед. измерения</t>
  </si>
  <si>
    <t>Кол-во</t>
  </si>
  <si>
    <t>Стоимость, в т.ч. НДС</t>
  </si>
  <si>
    <t xml:space="preserve">Цена за ед.,в т.ч. НДС </t>
  </si>
  <si>
    <t>Стойка конструкционная</t>
  </si>
  <si>
    <t>м.п.</t>
  </si>
  <si>
    <t>Прогон конструкционный</t>
  </si>
  <si>
    <t>Фризовая панель (дуговая) R 0.5</t>
  </si>
  <si>
    <t>шт.</t>
  </si>
  <si>
    <t>Фризовая панель (дуговая) R 1.0</t>
  </si>
  <si>
    <t>Стеновая панель (стандартная) 0.5х2.5</t>
  </si>
  <si>
    <t>Стеновая панель (стандартная) 1.0х2.5</t>
  </si>
  <si>
    <t>Стеновая панель (дуговая) R 0.5x2.5</t>
  </si>
  <si>
    <t>Стеновая панель (дуговая) R 1.0x2.5</t>
  </si>
  <si>
    <t>Дверь штора</t>
  </si>
  <si>
    <t>Дверь раздвижная</t>
  </si>
  <si>
    <t>Дверь распашная</t>
  </si>
  <si>
    <r>
      <t>м</t>
    </r>
    <r>
      <rPr>
        <vertAlign val="superscript"/>
        <sz val="11"/>
        <color theme="1"/>
        <rFont val="Calibri"/>
        <family val="2"/>
        <scheme val="minor"/>
      </rPr>
      <t>2</t>
    </r>
  </si>
  <si>
    <t>Стол-подиум                               Н 0.75 х 0.5 х 0.5</t>
  </si>
  <si>
    <t>Стол-подиум                                       Н 1.0 х 0.5 х 0.5</t>
  </si>
  <si>
    <t>Стол-подиум                               Н 0.75 х 0.5 х 1.0</t>
  </si>
  <si>
    <t>Стол-подиум                                        Н 1.0 х 0.5 х 1.0</t>
  </si>
  <si>
    <t>Стол-подиум                                        Н 0.75 х 1.0 х 1.0</t>
  </si>
  <si>
    <t>Стол-подиум                                            Н 1.0 х 1.0 х 1.0</t>
  </si>
  <si>
    <t>Стол-подиум секторный (дуговой)                                              Н 0.75 х 0.5 х 0.5</t>
  </si>
  <si>
    <t>Стол-подиум секторный (дуговой)                                                Н 1.0 х 0.5 х 0.5</t>
  </si>
  <si>
    <t>Стол-подиум секторный (дуговой)                                                 Н 0.75 х 1.0 х 1.0</t>
  </si>
  <si>
    <t>Стол-подиум секторный (дуговой)                                                Н 1.0 х 1.0 х 1.0</t>
  </si>
  <si>
    <t>Информационная стойка              Н 1.0 х 0.5 х 0.5</t>
  </si>
  <si>
    <t>Информационная стойка             Н 1.0 х 0.5 х 1.0</t>
  </si>
  <si>
    <t>Элемент стены со стеклом 2.5х1.0</t>
  </si>
  <si>
    <t>Элемент стены со стеклом 2.5х0.5</t>
  </si>
  <si>
    <t>Витрина Н 1.0 х 0.5 х 0.5</t>
  </si>
  <si>
    <t>Витрина Н 1.0 х 0.5 х 1.0</t>
  </si>
  <si>
    <t>Витрина Н 2.5х0.5х1.0 с замком и подсветкой</t>
  </si>
  <si>
    <t>Куб Н 1.0х1.0х1.0 с подсветкой (не вращающийся)</t>
  </si>
  <si>
    <t>Куб Н 1.0х1.0х1.0 без подсветки</t>
  </si>
  <si>
    <t>Куб световой Н 1.0х1.0х1.0 (вращающийся)</t>
  </si>
  <si>
    <t>Эллипс Н 1.0 х R 1.0 без подсветки</t>
  </si>
  <si>
    <t>Эллипс световой Н 1.0 х R 1.0 (вращающийся)</t>
  </si>
  <si>
    <t>м.п</t>
  </si>
  <si>
    <t>Полка настенная</t>
  </si>
  <si>
    <t>Информационная стойка (дуговая)                                                    Н 1.0 х R 1.0</t>
  </si>
  <si>
    <t>Архивный шкаф                          Н 1.0х0.5х1.0</t>
  </si>
  <si>
    <t>Витрина секторная                  Н 1.0 х R 0.5</t>
  </si>
  <si>
    <t>Витрина секторная                        Н 1.0 х R 1.0</t>
  </si>
  <si>
    <t>Витрина секторная                            Н 2.5 х R 0.5</t>
  </si>
  <si>
    <t>Витрина секторная                          Н 2.5 х R 1.0</t>
  </si>
  <si>
    <t>Зеркало</t>
  </si>
  <si>
    <t>Вешалка настенная</t>
  </si>
  <si>
    <t>Шторочный замок</t>
  </si>
  <si>
    <t>Вешало</t>
  </si>
  <si>
    <t>Решетка декоративная</t>
  </si>
  <si>
    <t xml:space="preserve">шт. </t>
  </si>
  <si>
    <t>Корзина для бумаг                      (15 литров)</t>
  </si>
  <si>
    <t>Корзина для бумаг                          (25 литров)</t>
  </si>
  <si>
    <t>Стул барный</t>
  </si>
  <si>
    <t>Стойка под литературу</t>
  </si>
  <si>
    <t>Вешалка навесная</t>
  </si>
  <si>
    <t>Вешалка офисная напольная</t>
  </si>
  <si>
    <t xml:space="preserve">Офиссная мебель </t>
  </si>
  <si>
    <t>Бутыль воды (19 л)</t>
  </si>
  <si>
    <t>п.</t>
  </si>
  <si>
    <t>Бытовая техника</t>
  </si>
  <si>
    <t>Светильник СПОТ</t>
  </si>
  <si>
    <t>Светильник ЛДС</t>
  </si>
  <si>
    <t>Светильник РЫБИЙ ГЛАЗ (для витрин верхней полки)</t>
  </si>
  <si>
    <t>Светильник мет. гал. 150 Вт</t>
  </si>
  <si>
    <t>Светильник мет. гал. 150 Вт на штанге</t>
  </si>
  <si>
    <t>Подсветка витрины</t>
  </si>
  <si>
    <t>ед.</t>
  </si>
  <si>
    <t>Розетка на 380 В</t>
  </si>
  <si>
    <t>Электрооборудование</t>
  </si>
  <si>
    <t>Оклейка пленкой Oracal (Выбор цвета по каталогу Oracal 641 серии), любой начатый метр-  считается целым</t>
  </si>
  <si>
    <t>Печать на полноцветной пленке Orajet, в том числе работа по оклейке (макеты предоставляет заказчик), любой начатый метр- считается целым</t>
  </si>
  <si>
    <t>Логотип одноцветный до 0,3 м (макет логотипа предоставляет заказчик в кривых, формат .cdr)</t>
  </si>
  <si>
    <t>Логотип многоцветный до 0,3 м (макет логотипа предоставляет заказчик в кривых, формат .cdr)</t>
  </si>
  <si>
    <t>1 знак</t>
  </si>
  <si>
    <t>Аренда плазмы 47”                           ( включая стойку)</t>
  </si>
  <si>
    <t>Аренда провода HDMI,                    5 метров</t>
  </si>
  <si>
    <t>Художественно-оформительские работы</t>
  </si>
  <si>
    <t>Аудио-видео презентационная техника, на период мероприятия</t>
  </si>
  <si>
    <t>Итого по разделу:</t>
  </si>
  <si>
    <t>Итого по заявке в т.ч. НДС:</t>
  </si>
  <si>
    <t>Генеральный директор   _______________________________          ____________                  __________________________________</t>
  </si>
  <si>
    <t>ФИО</t>
  </si>
  <si>
    <t>подпись</t>
  </si>
  <si>
    <t>расшифровка</t>
  </si>
  <si>
    <t>М.П.</t>
  </si>
  <si>
    <t>Фризовая панель h-0,3 м.</t>
  </si>
  <si>
    <t>Стеллаж из конструкций                  Н 2.0х1.0х0.5 (3 полки)</t>
  </si>
  <si>
    <t>Стеллаж из конструкций                   Н 2.5х1.0х0.5 (3 полки)</t>
  </si>
  <si>
    <t>Стеллаж из конструкций             Н 2.0х0.5х0.5 (3 полки)</t>
  </si>
  <si>
    <t>Стеллаж из конструкций                 Н 2.5х0.5х0.5 (3 полки)</t>
  </si>
  <si>
    <t xml:space="preserve">Витрина Н 2.5х0.5х0.5 с замком и подсветкой </t>
  </si>
  <si>
    <t>Витрина Н 2.5 х 1.0 х 1.0 с замком и подсветкой</t>
  </si>
  <si>
    <t>Потолочный растр 1,0х1,0 м.</t>
  </si>
  <si>
    <t>Потолочный растр 1,0х0,5 м.</t>
  </si>
  <si>
    <t>Наращивание стены h = 0,5м.</t>
  </si>
  <si>
    <t>Поднятие пола h=0,1</t>
  </si>
  <si>
    <t>Джокерная застройка 3,0 м.</t>
  </si>
  <si>
    <t>Джокерная застройка 4,0 м.</t>
  </si>
  <si>
    <t xml:space="preserve">Труба джокерная </t>
  </si>
  <si>
    <t>Стол пластиковый</t>
  </si>
  <si>
    <t>Стул пластиковый</t>
  </si>
  <si>
    <t>Стул металлический (п/мягкий)</t>
  </si>
  <si>
    <t>Стул барный с спинкой (белый к/з)</t>
  </si>
  <si>
    <t>Стол офисный D 0,75</t>
  </si>
  <si>
    <t xml:space="preserve">Стол офисный круглый стеклянный </t>
  </si>
  <si>
    <t xml:space="preserve">Стол журнальный круглый стеклянный </t>
  </si>
  <si>
    <t xml:space="preserve">Стол журнальный стеклянный </t>
  </si>
  <si>
    <t>Стол офисный 0,60 х 1,20</t>
  </si>
  <si>
    <t>Стол переговорный 0,6 х 1,0</t>
  </si>
  <si>
    <t>Жалюзи Н 1,5х1,0</t>
  </si>
  <si>
    <t>Жалюзи Н 2,5х1,0</t>
  </si>
  <si>
    <t>Стол офисный 70х70</t>
  </si>
  <si>
    <t>Блок розеток до 1 кВт.</t>
  </si>
  <si>
    <t>Блок розеток до 3 кВт.</t>
  </si>
  <si>
    <t>Светильник Рыбийглаз,метало-галогеновый 150 Вт.</t>
  </si>
  <si>
    <t>Светильник галогеновый 100 Вт на штанге</t>
  </si>
  <si>
    <t>Светодиодная линейка</t>
  </si>
  <si>
    <t>Подвес банеров в раму и подвес на стеновые конструкции</t>
  </si>
  <si>
    <t>Изготовление баннера (с люверсами или карманами, на закладных ), любой начатый метр- считается целым</t>
  </si>
  <si>
    <t>Дополнительные буквы для фризовой надписи, h=10 см</t>
  </si>
  <si>
    <t>Оклейка материалом заказчика</t>
  </si>
  <si>
    <t xml:space="preserve">Напольная стойка под плазму </t>
  </si>
  <si>
    <t>Холодильник 122 л "Саратов"</t>
  </si>
  <si>
    <t>Розетка круглосуточная               220 В</t>
  </si>
  <si>
    <t>Цены действительны до 23 марта 2020 г. С 23 марта  по 03 апреля 2019 г. действует наценка 50%. 
Наценка в дни монтажа составляет 100%.</t>
  </si>
  <si>
    <r>
      <t>м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</si>
  <si>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Ковровое покрытие (дополнительного цвета), каталог коврового покрытия</t>
    </r>
    <r>
      <rPr>
        <sz val="11"/>
        <color rgb="FFFF0000"/>
        <rFont val="Calibri"/>
        <family val="2"/>
        <charset val="204"/>
        <scheme val="minor"/>
      </rPr>
      <t xml:space="preserve"> </t>
    </r>
  </si>
  <si>
    <t>Кулер+ 1 бутыль воды.</t>
  </si>
  <si>
    <t xml:space="preserve"> Автоматическая кофемашина Franke Flair</t>
  </si>
  <si>
    <t>Стакан бумажный для кофе Papperskop 250 мл. ( 100 шт.)</t>
  </si>
  <si>
    <t xml:space="preserve">Кофе зерновой The Leto Кофе №1 </t>
  </si>
  <si>
    <t>Молоко 3,5% (5 шт.)</t>
  </si>
  <si>
    <t>Сахар в стиках (1 кг.)</t>
  </si>
  <si>
    <t>Размешиватели (100 шт.)</t>
  </si>
  <si>
    <t>Пример</t>
  </si>
  <si>
    <t xml:space="preserve">Стул металлический ИЗО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</si>
</sst>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₽&quot;_-;\-* #,##0.00\ &quot;₽&quot;_-;_-* &quot;-&quot;??\ &quot;₽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vertAlign val="superscript"/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54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44" fontId="0" fillId="0" borderId="0" xfId="1" applyFont="1"/>
    <xf numFmtId="44" fontId="0" fillId="0" borderId="4" xfId="1" applyFont="1" applyBorder="1" applyAlignment="1">
      <alignment horizontal="center" vertical="center" wrapText="1"/>
    </xf>
    <xf numFmtId="44" fontId="0" fillId="0" borderId="4" xfId="1" applyFont="1" applyBorder="1"/>
    <xf numFmtId="44" fontId="0" fillId="0" borderId="4" xfId="1" applyFont="1" applyBorder="1" applyAlignment="1">
      <alignment horizont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/>
    <xf numFmtId="0" fontId="0" fillId="0" borderId="0" xfId="0" applyBorder="1"/>
    <xf numFmtId="44" fontId="0" fillId="0" borderId="0" xfId="1" applyFont="1" applyBorder="1"/>
    <xf numFmtId="44" fontId="10" fillId="0" borderId="0" xfId="1" applyFont="1" applyBorder="1"/>
    <xf numFmtId="0" fontId="10" fillId="0" borderId="0" xfId="0" applyFont="1" applyBorder="1"/>
    <xf numFmtId="0" fontId="10" fillId="0" borderId="3" xfId="0" applyFont="1" applyBorder="1"/>
    <xf numFmtId="0" fontId="0" fillId="0" borderId="8" xfId="0" applyBorder="1"/>
    <xf numFmtId="0" fontId="0" fillId="0" borderId="9" xfId="0" applyBorder="1"/>
    <xf numFmtId="44" fontId="0" fillId="0" borderId="9" xfId="1" applyFont="1" applyBorder="1"/>
    <xf numFmtId="44" fontId="0" fillId="0" borderId="4" xfId="1" applyFont="1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4" xfId="0" applyBorder="1" applyProtection="1">
      <protection locked="0"/>
    </xf>
    <xf numFmtId="0" fontId="0" fillId="0" borderId="4" xfId="0" applyBorder="1" applyAlignment="1" applyProtection="1">
      <alignment horizontal="center"/>
      <protection locked="0"/>
    </xf>
    <xf numFmtId="44" fontId="5" fillId="0" borderId="4" xfId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7" xfId="0" applyBorder="1" applyAlignment="1" applyProtection="1">
      <alignment horizontal="left" vertical="top" wrapText="1"/>
      <protection locked="0"/>
    </xf>
    <xf numFmtId="0" fontId="0" fillId="0" borderId="0" xfId="0" applyBorder="1" applyAlignment="1" applyProtection="1">
      <alignment horizontal="left" vertical="top"/>
      <protection locked="0"/>
    </xf>
    <xf numFmtId="0" fontId="0" fillId="0" borderId="3" xfId="0" applyBorder="1" applyAlignment="1" applyProtection="1">
      <alignment horizontal="left" vertical="top"/>
      <protection locked="0"/>
    </xf>
    <xf numFmtId="0" fontId="0" fillId="0" borderId="7" xfId="0" applyBorder="1" applyAlignment="1" applyProtection="1">
      <alignment horizontal="left" vertical="top"/>
      <protection locked="0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0" fontId="9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7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5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238824</xdr:colOff>
      <xdr:row>0</xdr:row>
      <xdr:rowOff>0</xdr:rowOff>
    </xdr:from>
    <xdr:to>
      <xdr:col>7</xdr:col>
      <xdr:colOff>678655</xdr:colOff>
      <xdr:row>0</xdr:row>
      <xdr:rowOff>1485900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7512" y="0"/>
          <a:ext cx="6631081" cy="1485900"/>
        </a:xfrm>
        <a:prstGeom prst="rect">
          <a:avLst/>
        </a:prstGeom>
      </xdr:spPr>
    </xdr:pic>
    <xdr:clientData/>
  </xdr:twoCellAnchor>
  <xdr:twoCellAnchor>
    <xdr:from>
      <xdr:col>3</xdr:col>
      <xdr:colOff>257174</xdr:colOff>
      <xdr:row>11</xdr:row>
      <xdr:rowOff>9528</xdr:rowOff>
    </xdr:from>
    <xdr:to>
      <xdr:col>3</xdr:col>
      <xdr:colOff>1606793</xdr:colOff>
      <xdr:row>11</xdr:row>
      <xdr:rowOff>1162050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079873" y="4025779"/>
          <a:ext cx="1152522" cy="1349619"/>
        </a:xfrm>
        <a:prstGeom prst="rect">
          <a:avLst/>
        </a:prstGeom>
      </xdr:spPr>
    </xdr:pic>
    <xdr:clientData/>
  </xdr:twoCellAnchor>
  <xdr:twoCellAnchor editAs="oneCell">
    <xdr:from>
      <xdr:col>3</xdr:col>
      <xdr:colOff>379809</xdr:colOff>
      <xdr:row>15</xdr:row>
      <xdr:rowOff>193530</xdr:rowOff>
    </xdr:from>
    <xdr:to>
      <xdr:col>3</xdr:col>
      <xdr:colOff>1446609</xdr:colOff>
      <xdr:row>16</xdr:row>
      <xdr:rowOff>101157</xdr:rowOff>
    </xdr:to>
    <xdr:pic>
      <xdr:nvPicPr>
        <xdr:cNvPr id="4" name="Рисунок 3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026" t="3406" r="12216"/>
        <a:stretch/>
      </xdr:blipFill>
      <xdr:spPr>
        <a:xfrm>
          <a:off x="3100387" y="6712202"/>
          <a:ext cx="1066800" cy="1020861"/>
        </a:xfrm>
        <a:prstGeom prst="rect">
          <a:avLst/>
        </a:prstGeom>
      </xdr:spPr>
    </xdr:pic>
    <xdr:clientData/>
  </xdr:twoCellAnchor>
  <xdr:twoCellAnchor editAs="oneCell">
    <xdr:from>
      <xdr:col>3</xdr:col>
      <xdr:colOff>458391</xdr:colOff>
      <xdr:row>14</xdr:row>
      <xdr:rowOff>30959</xdr:rowOff>
    </xdr:from>
    <xdr:to>
      <xdr:col>3</xdr:col>
      <xdr:colOff>1402007</xdr:colOff>
      <xdr:row>14</xdr:row>
      <xdr:rowOff>741665</xdr:rowOff>
    </xdr:to>
    <xdr:pic>
      <xdr:nvPicPr>
        <xdr:cNvPr id="5" name="Рисунок 4"/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76" t="8834" r="6999" b="2166"/>
        <a:stretch/>
      </xdr:blipFill>
      <xdr:spPr>
        <a:xfrm>
          <a:off x="3178969" y="5775725"/>
          <a:ext cx="943616" cy="710706"/>
        </a:xfrm>
        <a:prstGeom prst="rect">
          <a:avLst/>
        </a:prstGeom>
      </xdr:spPr>
    </xdr:pic>
    <xdr:clientData/>
  </xdr:twoCellAnchor>
  <xdr:twoCellAnchor editAs="oneCell">
    <xdr:from>
      <xdr:col>3</xdr:col>
      <xdr:colOff>419099</xdr:colOff>
      <xdr:row>17</xdr:row>
      <xdr:rowOff>55575</xdr:rowOff>
    </xdr:from>
    <xdr:to>
      <xdr:col>3</xdr:col>
      <xdr:colOff>1381124</xdr:colOff>
      <xdr:row>18</xdr:row>
      <xdr:rowOff>867486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49" y="8228025"/>
          <a:ext cx="962025" cy="1192911"/>
        </a:xfrm>
        <a:prstGeom prst="rect">
          <a:avLst/>
        </a:prstGeom>
      </xdr:spPr>
    </xdr:pic>
    <xdr:clientData/>
  </xdr:twoCellAnchor>
  <xdr:twoCellAnchor editAs="oneCell">
    <xdr:from>
      <xdr:col>3</xdr:col>
      <xdr:colOff>293434</xdr:colOff>
      <xdr:row>19</xdr:row>
      <xdr:rowOff>103048</xdr:rowOff>
    </xdr:from>
    <xdr:to>
      <xdr:col>3</xdr:col>
      <xdr:colOff>1533525</xdr:colOff>
      <xdr:row>20</xdr:row>
      <xdr:rowOff>209550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17584" y="9523273"/>
          <a:ext cx="1240091" cy="1163777"/>
        </a:xfrm>
        <a:prstGeom prst="rect">
          <a:avLst/>
        </a:prstGeom>
      </xdr:spPr>
    </xdr:pic>
    <xdr:clientData/>
  </xdr:twoCellAnchor>
  <xdr:twoCellAnchor editAs="oneCell">
    <xdr:from>
      <xdr:col>3</xdr:col>
      <xdr:colOff>713824</xdr:colOff>
      <xdr:row>21</xdr:row>
      <xdr:rowOff>32148</xdr:rowOff>
    </xdr:from>
    <xdr:to>
      <xdr:col>3</xdr:col>
      <xdr:colOff>1172766</xdr:colOff>
      <xdr:row>21</xdr:row>
      <xdr:rowOff>1077515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34402" y="10914461"/>
          <a:ext cx="458942" cy="1045367"/>
        </a:xfrm>
        <a:prstGeom prst="rect">
          <a:avLst/>
        </a:prstGeom>
      </xdr:spPr>
    </xdr:pic>
    <xdr:clientData/>
  </xdr:twoCellAnchor>
  <xdr:twoCellAnchor editAs="oneCell">
    <xdr:from>
      <xdr:col>3</xdr:col>
      <xdr:colOff>647700</xdr:colOff>
      <xdr:row>22</xdr:row>
      <xdr:rowOff>5748</xdr:rowOff>
    </xdr:from>
    <xdr:to>
      <xdr:col>3</xdr:col>
      <xdr:colOff>1152525</xdr:colOff>
      <xdr:row>22</xdr:row>
      <xdr:rowOff>1076326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71850" y="12026298"/>
          <a:ext cx="504825" cy="1070578"/>
        </a:xfrm>
        <a:prstGeom prst="rect">
          <a:avLst/>
        </a:prstGeom>
      </xdr:spPr>
    </xdr:pic>
    <xdr:clientData/>
  </xdr:twoCellAnchor>
  <xdr:twoCellAnchor editAs="oneCell">
    <xdr:from>
      <xdr:col>3</xdr:col>
      <xdr:colOff>690563</xdr:colOff>
      <xdr:row>23</xdr:row>
      <xdr:rowOff>29765</xdr:rowOff>
    </xdr:from>
    <xdr:to>
      <xdr:col>3</xdr:col>
      <xdr:colOff>1094088</xdr:colOff>
      <xdr:row>23</xdr:row>
      <xdr:rowOff>884942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11141" y="13209984"/>
          <a:ext cx="403525" cy="855177"/>
        </a:xfrm>
        <a:prstGeom prst="rect">
          <a:avLst/>
        </a:prstGeom>
      </xdr:spPr>
    </xdr:pic>
    <xdr:clientData/>
  </xdr:twoCellAnchor>
  <xdr:twoCellAnchor editAs="oneCell">
    <xdr:from>
      <xdr:col>3</xdr:col>
      <xdr:colOff>485945</xdr:colOff>
      <xdr:row>24</xdr:row>
      <xdr:rowOff>172640</xdr:rowOff>
    </xdr:from>
    <xdr:to>
      <xdr:col>3</xdr:col>
      <xdr:colOff>1386491</xdr:colOff>
      <xdr:row>26</xdr:row>
      <xdr:rowOff>184547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6523" y="14222015"/>
          <a:ext cx="900546" cy="773907"/>
        </a:xfrm>
        <a:prstGeom prst="rect">
          <a:avLst/>
        </a:prstGeom>
      </xdr:spPr>
    </xdr:pic>
    <xdr:clientData/>
  </xdr:twoCellAnchor>
  <xdr:twoCellAnchor editAs="oneCell">
    <xdr:from>
      <xdr:col>3</xdr:col>
      <xdr:colOff>434578</xdr:colOff>
      <xdr:row>28</xdr:row>
      <xdr:rowOff>29765</xdr:rowOff>
    </xdr:from>
    <xdr:to>
      <xdr:col>3</xdr:col>
      <xdr:colOff>1308820</xdr:colOff>
      <xdr:row>29</xdr:row>
      <xdr:rowOff>367960</xdr:rowOff>
    </xdr:to>
    <xdr:pic>
      <xdr:nvPicPr>
        <xdr:cNvPr id="12" name="Рисунок 11"/>
        <xdr:cNvPicPr>
          <a:picLocks noChangeAspect="1"/>
        </xdr:cNvPicPr>
      </xdr:nvPicPr>
      <xdr:blipFill rotWithShape="1"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087" t="-5872"/>
        <a:stretch/>
      </xdr:blipFill>
      <xdr:spPr>
        <a:xfrm>
          <a:off x="3155156" y="15204281"/>
          <a:ext cx="874242" cy="719195"/>
        </a:xfrm>
        <a:prstGeom prst="rect">
          <a:avLst/>
        </a:prstGeom>
      </xdr:spPr>
    </xdr:pic>
    <xdr:clientData/>
  </xdr:twoCellAnchor>
  <xdr:twoCellAnchor editAs="oneCell">
    <xdr:from>
      <xdr:col>3</xdr:col>
      <xdr:colOff>101203</xdr:colOff>
      <xdr:row>30</xdr:row>
      <xdr:rowOff>95250</xdr:rowOff>
    </xdr:from>
    <xdr:to>
      <xdr:col>3</xdr:col>
      <xdr:colOff>1712118</xdr:colOff>
      <xdr:row>32</xdr:row>
      <xdr:rowOff>563165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1781" y="16031766"/>
          <a:ext cx="1610915" cy="1610915"/>
        </a:xfrm>
        <a:prstGeom prst="rect">
          <a:avLst/>
        </a:prstGeom>
      </xdr:spPr>
    </xdr:pic>
    <xdr:clientData/>
  </xdr:twoCellAnchor>
  <xdr:twoCellAnchor editAs="oneCell">
    <xdr:from>
      <xdr:col>3</xdr:col>
      <xdr:colOff>162460</xdr:colOff>
      <xdr:row>38</xdr:row>
      <xdr:rowOff>172641</xdr:rowOff>
    </xdr:from>
    <xdr:to>
      <xdr:col>3</xdr:col>
      <xdr:colOff>1704140</xdr:colOff>
      <xdr:row>38</xdr:row>
      <xdr:rowOff>940594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3038" y="19919157"/>
          <a:ext cx="1541680" cy="767953"/>
        </a:xfrm>
        <a:prstGeom prst="rect">
          <a:avLst/>
        </a:prstGeom>
      </xdr:spPr>
    </xdr:pic>
    <xdr:clientData/>
  </xdr:twoCellAnchor>
  <xdr:twoCellAnchor editAs="oneCell">
    <xdr:from>
      <xdr:col>3</xdr:col>
      <xdr:colOff>437977</xdr:colOff>
      <xdr:row>36</xdr:row>
      <xdr:rowOff>63762</xdr:rowOff>
    </xdr:from>
    <xdr:to>
      <xdr:col>3</xdr:col>
      <xdr:colOff>1488280</xdr:colOff>
      <xdr:row>37</xdr:row>
      <xdr:rowOff>881062</xdr:rowOff>
    </xdr:to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58555" y="19048278"/>
          <a:ext cx="1050303" cy="1198300"/>
        </a:xfrm>
        <a:prstGeom prst="rect">
          <a:avLst/>
        </a:prstGeom>
      </xdr:spPr>
    </xdr:pic>
    <xdr:clientData/>
  </xdr:twoCellAnchor>
  <xdr:twoCellAnchor editAs="oneCell">
    <xdr:from>
      <xdr:col>3</xdr:col>
      <xdr:colOff>136923</xdr:colOff>
      <xdr:row>34</xdr:row>
      <xdr:rowOff>53577</xdr:rowOff>
    </xdr:from>
    <xdr:to>
      <xdr:col>3</xdr:col>
      <xdr:colOff>1498465</xdr:colOff>
      <xdr:row>35</xdr:row>
      <xdr:rowOff>360940</xdr:rowOff>
    </xdr:to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1" y="18276093"/>
          <a:ext cx="1361542" cy="688363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571501</xdr:colOff>
      <xdr:row>39</xdr:row>
      <xdr:rowOff>29766</xdr:rowOff>
    </xdr:from>
    <xdr:to>
      <xdr:col>3</xdr:col>
      <xdr:colOff>1357314</xdr:colOff>
      <xdr:row>39</xdr:row>
      <xdr:rowOff>661909</xdr:rowOff>
    </xdr:to>
    <xdr:pic>
      <xdr:nvPicPr>
        <xdr:cNvPr id="19" name="Рисунок 18"/>
        <xdr:cNvPicPr>
          <a:picLocks noChangeAspect="1"/>
        </xdr:cNvPicPr>
      </xdr:nvPicPr>
      <xdr:blipFill rotWithShape="1"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903" r="4996" b="8565"/>
        <a:stretch/>
      </xdr:blipFill>
      <xdr:spPr>
        <a:xfrm>
          <a:off x="3292079" y="21300282"/>
          <a:ext cx="785813" cy="632143"/>
        </a:xfrm>
        <a:prstGeom prst="rect">
          <a:avLst/>
        </a:prstGeom>
      </xdr:spPr>
    </xdr:pic>
    <xdr:clientData/>
  </xdr:twoCellAnchor>
  <xdr:twoCellAnchor editAs="oneCell">
    <xdr:from>
      <xdr:col>3</xdr:col>
      <xdr:colOff>541737</xdr:colOff>
      <xdr:row>40</xdr:row>
      <xdr:rowOff>264917</xdr:rowOff>
    </xdr:from>
    <xdr:to>
      <xdr:col>3</xdr:col>
      <xdr:colOff>1381125</xdr:colOff>
      <xdr:row>43</xdr:row>
      <xdr:rowOff>101204</xdr:rowOff>
    </xdr:to>
    <xdr:pic>
      <xdr:nvPicPr>
        <xdr:cNvPr id="20" name="Рисунок 19"/>
        <xdr:cNvPicPr>
          <a:picLocks noChangeAspect="1"/>
        </xdr:cNvPicPr>
      </xdr:nvPicPr>
      <xdr:blipFill rotWithShape="1"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19" b="23630"/>
        <a:stretch/>
      </xdr:blipFill>
      <xdr:spPr>
        <a:xfrm>
          <a:off x="3262315" y="22231948"/>
          <a:ext cx="839388" cy="979287"/>
        </a:xfrm>
        <a:prstGeom prst="rect">
          <a:avLst/>
        </a:prstGeom>
      </xdr:spPr>
    </xdr:pic>
    <xdr:clientData/>
  </xdr:twoCellAnchor>
  <xdr:twoCellAnchor editAs="oneCell">
    <xdr:from>
      <xdr:col>3</xdr:col>
      <xdr:colOff>470297</xdr:colOff>
      <xdr:row>44</xdr:row>
      <xdr:rowOff>53578</xdr:rowOff>
    </xdr:from>
    <xdr:to>
      <xdr:col>3</xdr:col>
      <xdr:colOff>1336033</xdr:colOff>
      <xdr:row>45</xdr:row>
      <xdr:rowOff>396778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90875" y="23562469"/>
          <a:ext cx="865736" cy="706340"/>
        </a:xfrm>
        <a:prstGeom prst="rect">
          <a:avLst/>
        </a:prstGeom>
      </xdr:spPr>
    </xdr:pic>
    <xdr:clientData/>
  </xdr:twoCellAnchor>
  <xdr:twoCellAnchor editAs="oneCell">
    <xdr:from>
      <xdr:col>3</xdr:col>
      <xdr:colOff>404811</xdr:colOff>
      <xdr:row>51</xdr:row>
      <xdr:rowOff>38922</xdr:rowOff>
    </xdr:from>
    <xdr:to>
      <xdr:col>3</xdr:col>
      <xdr:colOff>1315640</xdr:colOff>
      <xdr:row>52</xdr:row>
      <xdr:rowOff>481365</xdr:rowOff>
    </xdr:to>
    <xdr:pic>
      <xdr:nvPicPr>
        <xdr:cNvPr id="22" name="Рисунок 21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5389" y="26304110"/>
          <a:ext cx="910829" cy="823443"/>
        </a:xfrm>
        <a:prstGeom prst="rect">
          <a:avLst/>
        </a:prstGeom>
      </xdr:spPr>
    </xdr:pic>
    <xdr:clientData/>
  </xdr:twoCellAnchor>
  <xdr:twoCellAnchor editAs="oneCell">
    <xdr:from>
      <xdr:col>3</xdr:col>
      <xdr:colOff>390524</xdr:colOff>
      <xdr:row>45</xdr:row>
      <xdr:rowOff>354806</xdr:rowOff>
    </xdr:from>
    <xdr:to>
      <xdr:col>3</xdr:col>
      <xdr:colOff>1363266</xdr:colOff>
      <xdr:row>48</xdr:row>
      <xdr:rowOff>77391</xdr:rowOff>
    </xdr:to>
    <xdr:pic>
      <xdr:nvPicPr>
        <xdr:cNvPr id="24" name="Рисунок 23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11102" y="24226837"/>
          <a:ext cx="972742" cy="972742"/>
        </a:xfrm>
        <a:prstGeom prst="rect">
          <a:avLst/>
        </a:prstGeom>
      </xdr:spPr>
    </xdr:pic>
    <xdr:clientData/>
  </xdr:twoCellAnchor>
  <xdr:twoCellAnchor editAs="oneCell">
    <xdr:from>
      <xdr:col>3</xdr:col>
      <xdr:colOff>333375</xdr:colOff>
      <xdr:row>48</xdr:row>
      <xdr:rowOff>65485</xdr:rowOff>
    </xdr:from>
    <xdr:to>
      <xdr:col>3</xdr:col>
      <xdr:colOff>1407689</xdr:colOff>
      <xdr:row>50</xdr:row>
      <xdr:rowOff>269983</xdr:rowOff>
    </xdr:to>
    <xdr:pic>
      <xdr:nvPicPr>
        <xdr:cNvPr id="25" name="Рисунок 24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53953" y="25187673"/>
          <a:ext cx="1074314" cy="966498"/>
        </a:xfrm>
        <a:prstGeom prst="rect">
          <a:avLst/>
        </a:prstGeom>
      </xdr:spPr>
    </xdr:pic>
    <xdr:clientData/>
  </xdr:twoCellAnchor>
  <xdr:twoCellAnchor editAs="oneCell">
    <xdr:from>
      <xdr:col>3</xdr:col>
      <xdr:colOff>375047</xdr:colOff>
      <xdr:row>58</xdr:row>
      <xdr:rowOff>16871</xdr:rowOff>
    </xdr:from>
    <xdr:to>
      <xdr:col>3</xdr:col>
      <xdr:colOff>1184672</xdr:colOff>
      <xdr:row>59</xdr:row>
      <xdr:rowOff>297829</xdr:rowOff>
    </xdr:to>
    <xdr:pic>
      <xdr:nvPicPr>
        <xdr:cNvPr id="26" name="Рисунок 25"/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95625" y="29312199"/>
          <a:ext cx="809625" cy="661958"/>
        </a:xfrm>
        <a:prstGeom prst="rect">
          <a:avLst/>
        </a:prstGeom>
      </xdr:spPr>
    </xdr:pic>
    <xdr:clientData/>
  </xdr:twoCellAnchor>
  <xdr:twoCellAnchor editAs="oneCell">
    <xdr:from>
      <xdr:col>3</xdr:col>
      <xdr:colOff>255985</xdr:colOff>
      <xdr:row>62</xdr:row>
      <xdr:rowOff>13544</xdr:rowOff>
    </xdr:from>
    <xdr:to>
      <xdr:col>3</xdr:col>
      <xdr:colOff>1422797</xdr:colOff>
      <xdr:row>62</xdr:row>
      <xdr:rowOff>494253</xdr:rowOff>
    </xdr:to>
    <xdr:pic>
      <xdr:nvPicPr>
        <xdr:cNvPr id="27" name="Рисунок 26"/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6563" y="30660232"/>
          <a:ext cx="1166812" cy="480709"/>
        </a:xfrm>
        <a:prstGeom prst="rect">
          <a:avLst/>
        </a:prstGeom>
      </xdr:spPr>
    </xdr:pic>
    <xdr:clientData/>
  </xdr:twoCellAnchor>
  <xdr:twoCellAnchor editAs="oneCell">
    <xdr:from>
      <xdr:col>3</xdr:col>
      <xdr:colOff>345282</xdr:colOff>
      <xdr:row>53</xdr:row>
      <xdr:rowOff>142874</xdr:rowOff>
    </xdr:from>
    <xdr:to>
      <xdr:col>3</xdr:col>
      <xdr:colOff>1447245</xdr:colOff>
      <xdr:row>55</xdr:row>
      <xdr:rowOff>189645</xdr:rowOff>
    </xdr:to>
    <xdr:pic>
      <xdr:nvPicPr>
        <xdr:cNvPr id="28" name="Рисунок 27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5860" y="27342702"/>
          <a:ext cx="1101963" cy="9992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9"/>
  <sheetViews>
    <sheetView tabSelected="1" zoomScale="160" zoomScaleNormal="160" workbookViewId="0">
      <selection activeCell="D82" sqref="D82"/>
    </sheetView>
  </sheetViews>
  <sheetFormatPr defaultRowHeight="15" x14ac:dyDescent="0.25"/>
  <cols>
    <col min="2" max="2" width="4.85546875" customWidth="1"/>
    <col min="3" max="4" width="26.85546875" customWidth="1"/>
    <col min="5" max="5" width="12" style="5" customWidth="1"/>
    <col min="6" max="6" width="11.140625" customWidth="1"/>
    <col min="7" max="7" width="16" customWidth="1"/>
    <col min="8" max="8" width="21.140625" style="5" customWidth="1"/>
    <col min="9" max="9" width="14.7109375" customWidth="1"/>
  </cols>
  <sheetData>
    <row r="1" spans="1:9" ht="118.5" customHeight="1" x14ac:dyDescent="0.25">
      <c r="A1" s="24"/>
      <c r="B1" s="25"/>
      <c r="C1" s="25"/>
      <c r="D1" s="25"/>
      <c r="E1" s="25"/>
      <c r="F1" s="25"/>
      <c r="G1" s="25"/>
      <c r="H1" s="25"/>
      <c r="I1" s="26"/>
    </row>
    <row r="2" spans="1:9" ht="18.75" x14ac:dyDescent="0.3">
      <c r="A2" s="27" t="s">
        <v>0</v>
      </c>
      <c r="B2" s="28"/>
      <c r="C2" s="28"/>
      <c r="D2" s="28"/>
      <c r="E2" s="28"/>
      <c r="F2" s="28"/>
      <c r="G2" s="28"/>
      <c r="H2" s="28"/>
      <c r="I2" s="29"/>
    </row>
    <row r="3" spans="1:9" ht="18.75" x14ac:dyDescent="0.3">
      <c r="A3" s="27" t="s">
        <v>1</v>
      </c>
      <c r="B3" s="30"/>
      <c r="C3" s="30"/>
      <c r="D3" s="30"/>
      <c r="E3" s="30"/>
      <c r="F3" s="30"/>
      <c r="G3" s="30"/>
      <c r="H3" s="30"/>
      <c r="I3" s="31"/>
    </row>
    <row r="4" spans="1:9" x14ac:dyDescent="0.25">
      <c r="A4" s="32" t="s">
        <v>2</v>
      </c>
      <c r="B4" s="30"/>
      <c r="C4" s="30"/>
      <c r="D4" s="30"/>
      <c r="E4" s="30"/>
      <c r="F4" s="30"/>
      <c r="G4" s="30"/>
      <c r="H4" s="30"/>
      <c r="I4" s="31"/>
    </row>
    <row r="5" spans="1:9" x14ac:dyDescent="0.25">
      <c r="A5" s="10"/>
      <c r="B5" s="11"/>
      <c r="C5" s="11"/>
      <c r="D5" s="11"/>
      <c r="E5" s="12"/>
      <c r="F5" s="11"/>
      <c r="G5" s="11"/>
      <c r="H5" s="12"/>
      <c r="I5" s="2"/>
    </row>
    <row r="6" spans="1:9" x14ac:dyDescent="0.25">
      <c r="A6" s="33" t="s">
        <v>3</v>
      </c>
      <c r="B6" s="34"/>
      <c r="C6" s="34"/>
      <c r="D6" s="34"/>
      <c r="E6" s="34"/>
      <c r="F6" s="34"/>
      <c r="G6" s="34"/>
      <c r="H6" s="34"/>
      <c r="I6" s="35"/>
    </row>
    <row r="7" spans="1:9" x14ac:dyDescent="0.25">
      <c r="A7" s="36"/>
      <c r="B7" s="34"/>
      <c r="C7" s="34"/>
      <c r="D7" s="34"/>
      <c r="E7" s="34"/>
      <c r="F7" s="34"/>
      <c r="G7" s="34"/>
      <c r="H7" s="34"/>
      <c r="I7" s="35"/>
    </row>
    <row r="8" spans="1:9" ht="48" customHeight="1" x14ac:dyDescent="0.25">
      <c r="A8" s="36"/>
      <c r="B8" s="34"/>
      <c r="C8" s="34"/>
      <c r="D8" s="34"/>
      <c r="E8" s="34"/>
      <c r="F8" s="34"/>
      <c r="G8" s="34"/>
      <c r="H8" s="34"/>
      <c r="I8" s="35"/>
    </row>
    <row r="9" spans="1:9" x14ac:dyDescent="0.25">
      <c r="A9" s="10"/>
      <c r="B9" s="11"/>
      <c r="C9" s="11"/>
      <c r="D9" s="11"/>
      <c r="E9" s="12"/>
      <c r="F9" s="11"/>
      <c r="G9" s="11"/>
      <c r="H9" s="12"/>
      <c r="I9" s="2"/>
    </row>
    <row r="10" spans="1:9" ht="30" customHeight="1" x14ac:dyDescent="0.25">
      <c r="A10" s="10"/>
      <c r="B10" s="37" t="s">
        <v>4</v>
      </c>
      <c r="C10" s="37" t="s">
        <v>5</v>
      </c>
      <c r="D10" s="38" t="s">
        <v>144</v>
      </c>
      <c r="E10" s="23" t="s">
        <v>9</v>
      </c>
      <c r="F10" s="37" t="s">
        <v>6</v>
      </c>
      <c r="G10" s="37" t="s">
        <v>7</v>
      </c>
      <c r="H10" s="23" t="s">
        <v>8</v>
      </c>
      <c r="I10" s="2"/>
    </row>
    <row r="11" spans="1:9" x14ac:dyDescent="0.25">
      <c r="A11" s="10"/>
      <c r="B11" s="37"/>
      <c r="C11" s="37"/>
      <c r="D11" s="39"/>
      <c r="E11" s="23"/>
      <c r="F11" s="37"/>
      <c r="G11" s="37"/>
      <c r="H11" s="23"/>
      <c r="I11" s="2"/>
    </row>
    <row r="12" spans="1:9" ht="98.25" customHeight="1" x14ac:dyDescent="0.25">
      <c r="A12" s="10"/>
      <c r="B12" s="4">
        <v>1</v>
      </c>
      <c r="C12" s="9" t="s">
        <v>136</v>
      </c>
      <c r="D12" s="9"/>
      <c r="E12" s="6">
        <v>740</v>
      </c>
      <c r="F12" s="4" t="s">
        <v>23</v>
      </c>
      <c r="G12" s="21"/>
      <c r="H12" s="7">
        <f>E12*G12</f>
        <v>0</v>
      </c>
      <c r="I12" s="2"/>
    </row>
    <row r="13" spans="1:9" x14ac:dyDescent="0.25">
      <c r="A13" s="10"/>
      <c r="B13" s="4">
        <v>2</v>
      </c>
      <c r="C13" s="9" t="s">
        <v>10</v>
      </c>
      <c r="D13" s="9"/>
      <c r="E13" s="6">
        <v>315</v>
      </c>
      <c r="F13" s="4" t="s">
        <v>11</v>
      </c>
      <c r="G13" s="21"/>
      <c r="H13" s="7">
        <f t="shared" ref="H13:H63" si="0">E13*G13</f>
        <v>0</v>
      </c>
      <c r="I13" s="2"/>
    </row>
    <row r="14" spans="1:9" x14ac:dyDescent="0.25">
      <c r="A14" s="10"/>
      <c r="B14" s="4">
        <v>3</v>
      </c>
      <c r="C14" s="9" t="s">
        <v>12</v>
      </c>
      <c r="D14" s="9"/>
      <c r="E14" s="6">
        <v>340</v>
      </c>
      <c r="F14" s="4" t="s">
        <v>11</v>
      </c>
      <c r="G14" s="21"/>
      <c r="H14" s="7">
        <f t="shared" si="0"/>
        <v>0</v>
      </c>
      <c r="I14" s="2"/>
    </row>
    <row r="15" spans="1:9" ht="60.75" customHeight="1" x14ac:dyDescent="0.25">
      <c r="A15" s="10"/>
      <c r="B15" s="4">
        <v>4</v>
      </c>
      <c r="C15" s="9" t="s">
        <v>95</v>
      </c>
      <c r="D15" s="9"/>
      <c r="E15" s="6">
        <v>660</v>
      </c>
      <c r="F15" s="4" t="s">
        <v>11</v>
      </c>
      <c r="G15" s="21"/>
      <c r="H15" s="7">
        <f t="shared" si="0"/>
        <v>0</v>
      </c>
      <c r="I15" s="2"/>
    </row>
    <row r="16" spans="1:9" ht="87.75" customHeight="1" x14ac:dyDescent="0.25">
      <c r="A16" s="10"/>
      <c r="B16" s="4">
        <v>5</v>
      </c>
      <c r="C16" s="9" t="s">
        <v>13</v>
      </c>
      <c r="D16" s="51"/>
      <c r="E16" s="6">
        <v>455</v>
      </c>
      <c r="F16" s="4" t="s">
        <v>14</v>
      </c>
      <c r="G16" s="21"/>
      <c r="H16" s="7">
        <f t="shared" si="0"/>
        <v>0</v>
      </c>
      <c r="I16" s="2"/>
    </row>
    <row r="17" spans="1:9" ht="24" customHeight="1" x14ac:dyDescent="0.25">
      <c r="A17" s="10"/>
      <c r="B17" s="4">
        <v>6</v>
      </c>
      <c r="C17" s="9" t="s">
        <v>15</v>
      </c>
      <c r="D17" s="52"/>
      <c r="E17" s="6">
        <v>975</v>
      </c>
      <c r="F17" s="4" t="s">
        <v>14</v>
      </c>
      <c r="G17" s="21"/>
      <c r="H17" s="7">
        <f t="shared" si="0"/>
        <v>0</v>
      </c>
      <c r="I17" s="2"/>
    </row>
    <row r="18" spans="1:9" ht="30" x14ac:dyDescent="0.25">
      <c r="A18" s="10"/>
      <c r="B18" s="4">
        <v>7</v>
      </c>
      <c r="C18" s="9" t="s">
        <v>16</v>
      </c>
      <c r="D18" s="51"/>
      <c r="E18" s="6">
        <v>1220</v>
      </c>
      <c r="F18" s="4" t="s">
        <v>14</v>
      </c>
      <c r="G18" s="21"/>
      <c r="H18" s="7">
        <f t="shared" si="0"/>
        <v>0</v>
      </c>
      <c r="I18" s="2"/>
    </row>
    <row r="19" spans="1:9" ht="69.75" customHeight="1" x14ac:dyDescent="0.25">
      <c r="A19" s="10"/>
      <c r="B19" s="4">
        <v>8</v>
      </c>
      <c r="C19" s="9" t="s">
        <v>17</v>
      </c>
      <c r="D19" s="52"/>
      <c r="E19" s="6">
        <v>1585</v>
      </c>
      <c r="F19" s="4" t="s">
        <v>14</v>
      </c>
      <c r="G19" s="21"/>
      <c r="H19" s="7">
        <f t="shared" si="0"/>
        <v>0</v>
      </c>
      <c r="I19" s="2"/>
    </row>
    <row r="20" spans="1:9" ht="83.25" customHeight="1" x14ac:dyDescent="0.25">
      <c r="A20" s="10"/>
      <c r="B20" s="4">
        <v>9</v>
      </c>
      <c r="C20" s="9" t="s">
        <v>18</v>
      </c>
      <c r="D20" s="51"/>
      <c r="E20" s="6">
        <v>1855</v>
      </c>
      <c r="F20" s="4" t="s">
        <v>14</v>
      </c>
      <c r="G20" s="21"/>
      <c r="H20" s="7">
        <f t="shared" si="0"/>
        <v>0</v>
      </c>
      <c r="I20" s="2"/>
    </row>
    <row r="21" spans="1:9" ht="30" x14ac:dyDescent="0.25">
      <c r="A21" s="10"/>
      <c r="B21" s="4">
        <v>10</v>
      </c>
      <c r="C21" s="9" t="s">
        <v>19</v>
      </c>
      <c r="D21" s="52"/>
      <c r="E21" s="6">
        <v>3705</v>
      </c>
      <c r="F21" s="4" t="s">
        <v>14</v>
      </c>
      <c r="G21" s="21"/>
      <c r="H21" s="7">
        <f t="shared" si="0"/>
        <v>0</v>
      </c>
      <c r="I21" s="2"/>
    </row>
    <row r="22" spans="1:9" ht="87" customHeight="1" x14ac:dyDescent="0.25">
      <c r="A22" s="10"/>
      <c r="B22" s="4">
        <v>11</v>
      </c>
      <c r="C22" s="9" t="s">
        <v>20</v>
      </c>
      <c r="D22" s="9"/>
      <c r="E22" s="6">
        <v>520</v>
      </c>
      <c r="F22" s="4" t="s">
        <v>14</v>
      </c>
      <c r="G22" s="21"/>
      <c r="H22" s="7">
        <f t="shared" si="0"/>
        <v>0</v>
      </c>
      <c r="I22" s="2"/>
    </row>
    <row r="23" spans="1:9" ht="90.75" customHeight="1" x14ac:dyDescent="0.25">
      <c r="A23" s="10"/>
      <c r="B23" s="4">
        <v>12</v>
      </c>
      <c r="C23" s="9" t="s">
        <v>21</v>
      </c>
      <c r="D23" s="9"/>
      <c r="E23" s="6">
        <v>5245</v>
      </c>
      <c r="F23" s="4" t="s">
        <v>14</v>
      </c>
      <c r="G23" s="21"/>
      <c r="H23" s="7">
        <f t="shared" si="0"/>
        <v>0</v>
      </c>
      <c r="I23" s="2"/>
    </row>
    <row r="24" spans="1:9" ht="71.25" customHeight="1" x14ac:dyDescent="0.25">
      <c r="A24" s="10"/>
      <c r="B24" s="4">
        <v>13</v>
      </c>
      <c r="C24" s="9" t="s">
        <v>22</v>
      </c>
      <c r="D24" s="9"/>
      <c r="E24" s="6">
        <v>6555</v>
      </c>
      <c r="F24" s="4" t="s">
        <v>14</v>
      </c>
      <c r="G24" s="21"/>
      <c r="H24" s="7">
        <f t="shared" si="0"/>
        <v>0</v>
      </c>
      <c r="I24" s="2"/>
    </row>
    <row r="25" spans="1:9" ht="30" x14ac:dyDescent="0.25">
      <c r="A25" s="10"/>
      <c r="B25" s="4">
        <v>14</v>
      </c>
      <c r="C25" s="9" t="s">
        <v>24</v>
      </c>
      <c r="D25" s="51"/>
      <c r="E25" s="6">
        <v>1520</v>
      </c>
      <c r="F25" s="4" t="s">
        <v>14</v>
      </c>
      <c r="G25" s="21"/>
      <c r="H25" s="7">
        <f t="shared" si="0"/>
        <v>0</v>
      </c>
      <c r="I25" s="2"/>
    </row>
    <row r="26" spans="1:9" ht="30" x14ac:dyDescent="0.25">
      <c r="A26" s="10"/>
      <c r="B26" s="4">
        <v>15</v>
      </c>
      <c r="C26" s="9" t="s">
        <v>25</v>
      </c>
      <c r="D26" s="53"/>
      <c r="E26" s="6">
        <v>1715</v>
      </c>
      <c r="F26" s="4" t="s">
        <v>14</v>
      </c>
      <c r="G26" s="21"/>
      <c r="H26" s="7">
        <f t="shared" si="0"/>
        <v>0</v>
      </c>
      <c r="I26" s="2"/>
    </row>
    <row r="27" spans="1:9" ht="28.5" customHeight="1" x14ac:dyDescent="0.25">
      <c r="A27" s="10"/>
      <c r="B27" s="4">
        <v>16</v>
      </c>
      <c r="C27" s="9" t="s">
        <v>26</v>
      </c>
      <c r="D27" s="53"/>
      <c r="E27" s="6">
        <v>3420</v>
      </c>
      <c r="F27" s="4" t="s">
        <v>14</v>
      </c>
      <c r="G27" s="21"/>
      <c r="H27" s="7">
        <f t="shared" si="0"/>
        <v>0</v>
      </c>
      <c r="I27" s="2"/>
    </row>
    <row r="28" spans="1:9" ht="30" hidden="1" x14ac:dyDescent="0.25">
      <c r="A28" s="10"/>
      <c r="B28" s="4">
        <v>17</v>
      </c>
      <c r="C28" s="9" t="s">
        <v>27</v>
      </c>
      <c r="D28" s="52"/>
      <c r="E28" s="6">
        <v>3350</v>
      </c>
      <c r="F28" s="4" t="s">
        <v>14</v>
      </c>
      <c r="G28" s="21"/>
      <c r="H28" s="7">
        <f t="shared" si="0"/>
        <v>0</v>
      </c>
      <c r="I28" s="2"/>
    </row>
    <row r="29" spans="1:9" ht="30" x14ac:dyDescent="0.25">
      <c r="A29" s="10"/>
      <c r="B29" s="4">
        <v>18</v>
      </c>
      <c r="C29" s="9" t="s">
        <v>28</v>
      </c>
      <c r="D29" s="51"/>
      <c r="E29" s="6">
        <v>3590</v>
      </c>
      <c r="F29" s="4" t="s">
        <v>14</v>
      </c>
      <c r="G29" s="21"/>
      <c r="H29" s="7">
        <f t="shared" si="0"/>
        <v>0</v>
      </c>
      <c r="I29" s="2"/>
    </row>
    <row r="30" spans="1:9" ht="30" x14ac:dyDescent="0.25">
      <c r="A30" s="10"/>
      <c r="B30" s="4">
        <v>19</v>
      </c>
      <c r="C30" s="9" t="s">
        <v>29</v>
      </c>
      <c r="D30" s="52"/>
      <c r="E30" s="6">
        <v>3875</v>
      </c>
      <c r="F30" s="4" t="s">
        <v>14</v>
      </c>
      <c r="G30" s="21"/>
      <c r="H30" s="7">
        <f t="shared" si="0"/>
        <v>0</v>
      </c>
      <c r="I30" s="2"/>
    </row>
    <row r="31" spans="1:9" ht="45" x14ac:dyDescent="0.25">
      <c r="A31" s="10"/>
      <c r="B31" s="4">
        <v>20</v>
      </c>
      <c r="C31" s="9" t="s">
        <v>30</v>
      </c>
      <c r="D31" s="51"/>
      <c r="E31" s="6">
        <v>3495</v>
      </c>
      <c r="F31" s="4" t="s">
        <v>14</v>
      </c>
      <c r="G31" s="21"/>
      <c r="H31" s="7">
        <f t="shared" si="0"/>
        <v>0</v>
      </c>
      <c r="I31" s="2"/>
    </row>
    <row r="32" spans="1:9" ht="45" x14ac:dyDescent="0.25">
      <c r="A32" s="10"/>
      <c r="B32" s="4">
        <v>21</v>
      </c>
      <c r="C32" s="9" t="s">
        <v>31</v>
      </c>
      <c r="D32" s="53"/>
      <c r="E32" s="6">
        <v>3690</v>
      </c>
      <c r="F32" s="4" t="s">
        <v>14</v>
      </c>
      <c r="G32" s="21"/>
      <c r="H32" s="7">
        <f t="shared" si="0"/>
        <v>0</v>
      </c>
      <c r="I32" s="2"/>
    </row>
    <row r="33" spans="1:9" ht="45" x14ac:dyDescent="0.25">
      <c r="A33" s="10"/>
      <c r="B33" s="4">
        <v>22</v>
      </c>
      <c r="C33" s="9" t="s">
        <v>32</v>
      </c>
      <c r="D33" s="53"/>
      <c r="E33" s="6">
        <v>4200</v>
      </c>
      <c r="F33" s="4" t="s">
        <v>14</v>
      </c>
      <c r="G33" s="21"/>
      <c r="H33" s="7">
        <f t="shared" si="0"/>
        <v>0</v>
      </c>
      <c r="I33" s="2"/>
    </row>
    <row r="34" spans="1:9" ht="45" x14ac:dyDescent="0.25">
      <c r="A34" s="10"/>
      <c r="B34" s="4">
        <v>23</v>
      </c>
      <c r="C34" s="9" t="s">
        <v>33</v>
      </c>
      <c r="D34" s="52"/>
      <c r="E34" s="6">
        <v>4400</v>
      </c>
      <c r="F34" s="4" t="s">
        <v>14</v>
      </c>
      <c r="G34" s="21"/>
      <c r="H34" s="7">
        <f t="shared" si="0"/>
        <v>0</v>
      </c>
      <c r="I34" s="2"/>
    </row>
    <row r="35" spans="1:9" ht="30" x14ac:dyDescent="0.25">
      <c r="A35" s="10"/>
      <c r="B35" s="4">
        <v>24</v>
      </c>
      <c r="C35" s="9" t="s">
        <v>34</v>
      </c>
      <c r="D35" s="51"/>
      <c r="E35" s="6">
        <v>1910</v>
      </c>
      <c r="F35" s="4" t="s">
        <v>14</v>
      </c>
      <c r="G35" s="21"/>
      <c r="H35" s="7">
        <f t="shared" si="0"/>
        <v>0</v>
      </c>
      <c r="I35" s="2"/>
    </row>
    <row r="36" spans="1:9" ht="30" x14ac:dyDescent="0.25">
      <c r="A36" s="10"/>
      <c r="B36" s="4">
        <v>25</v>
      </c>
      <c r="C36" s="9" t="s">
        <v>35</v>
      </c>
      <c r="D36" s="52"/>
      <c r="E36" s="6">
        <v>4095</v>
      </c>
      <c r="F36" s="4" t="s">
        <v>14</v>
      </c>
      <c r="G36" s="21"/>
      <c r="H36" s="7">
        <f t="shared" si="0"/>
        <v>0</v>
      </c>
      <c r="I36" s="2"/>
    </row>
    <row r="37" spans="1:9" ht="30" x14ac:dyDescent="0.25">
      <c r="A37" s="10"/>
      <c r="B37" s="4">
        <v>26</v>
      </c>
      <c r="C37" s="9" t="s">
        <v>36</v>
      </c>
      <c r="D37" s="51"/>
      <c r="E37" s="6">
        <v>4145</v>
      </c>
      <c r="F37" s="4" t="s">
        <v>14</v>
      </c>
      <c r="G37" s="21"/>
      <c r="H37" s="7">
        <f t="shared" si="0"/>
        <v>0</v>
      </c>
      <c r="I37" s="2"/>
    </row>
    <row r="38" spans="1:9" ht="78" customHeight="1" x14ac:dyDescent="0.25">
      <c r="A38" s="10"/>
      <c r="B38" s="4">
        <v>27</v>
      </c>
      <c r="C38" s="9" t="s">
        <v>37</v>
      </c>
      <c r="D38" s="52"/>
      <c r="E38" s="6">
        <v>2785</v>
      </c>
      <c r="F38" s="4" t="s">
        <v>14</v>
      </c>
      <c r="G38" s="21"/>
      <c r="H38" s="7">
        <f t="shared" si="0"/>
        <v>0</v>
      </c>
      <c r="I38" s="2"/>
    </row>
    <row r="39" spans="1:9" ht="90.75" customHeight="1" x14ac:dyDescent="0.25">
      <c r="A39" s="10"/>
      <c r="B39" s="4">
        <v>28</v>
      </c>
      <c r="C39" s="9" t="s">
        <v>48</v>
      </c>
      <c r="D39" s="9"/>
      <c r="E39" s="6">
        <v>4395</v>
      </c>
      <c r="F39" s="4" t="s">
        <v>14</v>
      </c>
      <c r="G39" s="21"/>
      <c r="H39" s="7">
        <f t="shared" si="0"/>
        <v>0</v>
      </c>
      <c r="I39" s="2"/>
    </row>
    <row r="40" spans="1:9" ht="54.75" customHeight="1" x14ac:dyDescent="0.25">
      <c r="A40" s="10"/>
      <c r="B40" s="4">
        <v>29</v>
      </c>
      <c r="C40" s="9" t="s">
        <v>49</v>
      </c>
      <c r="D40" s="9"/>
      <c r="E40" s="6">
        <v>4875</v>
      </c>
      <c r="F40" s="4" t="s">
        <v>14</v>
      </c>
      <c r="G40" s="21"/>
      <c r="H40" s="7">
        <f t="shared" si="0"/>
        <v>0</v>
      </c>
      <c r="I40" s="2"/>
    </row>
    <row r="41" spans="1:9" ht="30" x14ac:dyDescent="0.25">
      <c r="A41" s="10"/>
      <c r="B41" s="4">
        <v>30</v>
      </c>
      <c r="C41" s="9" t="s">
        <v>96</v>
      </c>
      <c r="D41" s="51"/>
      <c r="E41" s="6">
        <v>4525</v>
      </c>
      <c r="F41" s="4" t="s">
        <v>14</v>
      </c>
      <c r="G41" s="21"/>
      <c r="H41" s="7">
        <f t="shared" si="0"/>
        <v>0</v>
      </c>
      <c r="I41" s="2"/>
    </row>
    <row r="42" spans="1:9" ht="30" x14ac:dyDescent="0.25">
      <c r="A42" s="10"/>
      <c r="B42" s="4">
        <v>31</v>
      </c>
      <c r="C42" s="9" t="s">
        <v>97</v>
      </c>
      <c r="D42" s="53"/>
      <c r="E42" s="6">
        <v>4655</v>
      </c>
      <c r="F42" s="4" t="s">
        <v>14</v>
      </c>
      <c r="G42" s="21"/>
      <c r="H42" s="7">
        <f t="shared" si="0"/>
        <v>0</v>
      </c>
      <c r="I42" s="2"/>
    </row>
    <row r="43" spans="1:9" ht="30" x14ac:dyDescent="0.25">
      <c r="A43" s="10"/>
      <c r="B43" s="4">
        <v>32</v>
      </c>
      <c r="C43" s="9" t="s">
        <v>98</v>
      </c>
      <c r="D43" s="53"/>
      <c r="E43" s="6">
        <v>4240</v>
      </c>
      <c r="F43" s="4" t="s">
        <v>14</v>
      </c>
      <c r="G43" s="21"/>
      <c r="H43" s="7">
        <f t="shared" si="0"/>
        <v>0</v>
      </c>
      <c r="I43" s="2"/>
    </row>
    <row r="44" spans="1:9" ht="31.5" customHeight="1" x14ac:dyDescent="0.25">
      <c r="A44" s="10"/>
      <c r="B44" s="4">
        <v>33</v>
      </c>
      <c r="C44" s="9" t="s">
        <v>99</v>
      </c>
      <c r="D44" s="52"/>
      <c r="E44" s="6">
        <v>4265</v>
      </c>
      <c r="F44" s="4" t="s">
        <v>14</v>
      </c>
      <c r="G44" s="21"/>
      <c r="H44" s="7">
        <f t="shared" si="0"/>
        <v>0</v>
      </c>
      <c r="I44" s="2"/>
    </row>
    <row r="45" spans="1:9" ht="28.5" customHeight="1" x14ac:dyDescent="0.25">
      <c r="A45" s="10"/>
      <c r="B45" s="4">
        <v>34</v>
      </c>
      <c r="C45" s="9" t="s">
        <v>38</v>
      </c>
      <c r="D45" s="51"/>
      <c r="E45" s="6">
        <v>4440</v>
      </c>
      <c r="F45" s="4" t="s">
        <v>14</v>
      </c>
      <c r="G45" s="21"/>
      <c r="H45" s="7">
        <f t="shared" si="0"/>
        <v>0</v>
      </c>
      <c r="I45" s="2"/>
    </row>
    <row r="46" spans="1:9" ht="38.25" customHeight="1" x14ac:dyDescent="0.25">
      <c r="A46" s="10"/>
      <c r="B46" s="4">
        <v>35</v>
      </c>
      <c r="C46" s="9" t="s">
        <v>39</v>
      </c>
      <c r="D46" s="52"/>
      <c r="E46" s="6">
        <v>5285</v>
      </c>
      <c r="F46" s="4" t="s">
        <v>14</v>
      </c>
      <c r="G46" s="21"/>
      <c r="H46" s="7">
        <f t="shared" si="0"/>
        <v>0</v>
      </c>
      <c r="I46" s="2"/>
    </row>
    <row r="47" spans="1:9" ht="30" x14ac:dyDescent="0.25">
      <c r="A47" s="10"/>
      <c r="B47" s="4">
        <v>36</v>
      </c>
      <c r="C47" s="9" t="s">
        <v>50</v>
      </c>
      <c r="D47" s="51"/>
      <c r="E47" s="6">
        <v>7240</v>
      </c>
      <c r="F47" s="4" t="s">
        <v>14</v>
      </c>
      <c r="G47" s="21"/>
      <c r="H47" s="7">
        <f t="shared" si="0"/>
        <v>0</v>
      </c>
      <c r="I47" s="2"/>
    </row>
    <row r="48" spans="1:9" ht="30" x14ac:dyDescent="0.25">
      <c r="A48" s="10"/>
      <c r="B48" s="4">
        <v>37</v>
      </c>
      <c r="C48" s="9" t="s">
        <v>51</v>
      </c>
      <c r="D48" s="52"/>
      <c r="E48" s="6">
        <v>8880</v>
      </c>
      <c r="F48" s="4" t="s">
        <v>14</v>
      </c>
      <c r="G48" s="21"/>
      <c r="H48" s="7">
        <f t="shared" si="0"/>
        <v>0</v>
      </c>
      <c r="I48" s="2"/>
    </row>
    <row r="49" spans="1:9" ht="30" x14ac:dyDescent="0.25">
      <c r="A49" s="10"/>
      <c r="B49" s="4">
        <v>38</v>
      </c>
      <c r="C49" s="9" t="s">
        <v>100</v>
      </c>
      <c r="D49" s="51"/>
      <c r="E49" s="6">
        <v>7825</v>
      </c>
      <c r="F49" s="4" t="s">
        <v>14</v>
      </c>
      <c r="G49" s="21"/>
      <c r="H49" s="7">
        <f t="shared" si="0"/>
        <v>0</v>
      </c>
      <c r="I49" s="2"/>
    </row>
    <row r="50" spans="1:9" ht="30" x14ac:dyDescent="0.25">
      <c r="A50" s="10"/>
      <c r="B50" s="4">
        <v>39</v>
      </c>
      <c r="C50" s="9" t="s">
        <v>40</v>
      </c>
      <c r="D50" s="53"/>
      <c r="E50" s="6">
        <v>11625</v>
      </c>
      <c r="F50" s="4" t="s">
        <v>14</v>
      </c>
      <c r="G50" s="21"/>
      <c r="H50" s="7">
        <f t="shared" si="0"/>
        <v>0</v>
      </c>
      <c r="I50" s="2"/>
    </row>
    <row r="51" spans="1:9" ht="30" x14ac:dyDescent="0.25">
      <c r="A51" s="10"/>
      <c r="B51" s="4">
        <v>40</v>
      </c>
      <c r="C51" s="9" t="s">
        <v>101</v>
      </c>
      <c r="D51" s="52"/>
      <c r="E51" s="6">
        <v>12220</v>
      </c>
      <c r="F51" s="4" t="s">
        <v>14</v>
      </c>
      <c r="G51" s="21"/>
      <c r="H51" s="7">
        <f t="shared" si="0"/>
        <v>0</v>
      </c>
      <c r="I51" s="2"/>
    </row>
    <row r="52" spans="1:9" ht="30" x14ac:dyDescent="0.25">
      <c r="A52" s="10"/>
      <c r="B52" s="4">
        <v>41</v>
      </c>
      <c r="C52" s="9" t="s">
        <v>52</v>
      </c>
      <c r="D52" s="51"/>
      <c r="E52" s="6">
        <v>8750</v>
      </c>
      <c r="F52" s="4" t="s">
        <v>14</v>
      </c>
      <c r="G52" s="21"/>
      <c r="H52" s="7">
        <f t="shared" si="0"/>
        <v>0</v>
      </c>
      <c r="I52" s="2"/>
    </row>
    <row r="53" spans="1:9" ht="43.5" customHeight="1" x14ac:dyDescent="0.25">
      <c r="A53" s="10"/>
      <c r="B53" s="4">
        <v>42</v>
      </c>
      <c r="C53" s="9" t="s">
        <v>53</v>
      </c>
      <c r="D53" s="52"/>
      <c r="E53" s="6">
        <v>12680</v>
      </c>
      <c r="F53" s="4" t="s">
        <v>14</v>
      </c>
      <c r="G53" s="21"/>
      <c r="H53" s="7">
        <f t="shared" si="0"/>
        <v>0</v>
      </c>
      <c r="I53" s="2"/>
    </row>
    <row r="54" spans="1:9" ht="45" x14ac:dyDescent="0.25">
      <c r="A54" s="10"/>
      <c r="B54" s="4">
        <v>43</v>
      </c>
      <c r="C54" s="9" t="s">
        <v>41</v>
      </c>
      <c r="D54" s="51"/>
      <c r="E54" s="6">
        <v>7800</v>
      </c>
      <c r="F54" s="4" t="s">
        <v>14</v>
      </c>
      <c r="G54" s="21"/>
      <c r="H54" s="7">
        <f t="shared" si="0"/>
        <v>0</v>
      </c>
      <c r="I54" s="2"/>
    </row>
    <row r="55" spans="1:9" ht="30" x14ac:dyDescent="0.25">
      <c r="A55" s="10"/>
      <c r="B55" s="4">
        <v>44</v>
      </c>
      <c r="C55" s="9" t="s">
        <v>42</v>
      </c>
      <c r="D55" s="53"/>
      <c r="E55" s="6">
        <v>9230</v>
      </c>
      <c r="F55" s="4" t="s">
        <v>14</v>
      </c>
      <c r="G55" s="21"/>
      <c r="H55" s="7">
        <f t="shared" si="0"/>
        <v>0</v>
      </c>
      <c r="I55" s="2"/>
    </row>
    <row r="56" spans="1:9" ht="30" x14ac:dyDescent="0.25">
      <c r="A56" s="10"/>
      <c r="B56" s="4">
        <v>45</v>
      </c>
      <c r="C56" s="9" t="s">
        <v>43</v>
      </c>
      <c r="D56" s="52"/>
      <c r="E56" s="6">
        <v>12225</v>
      </c>
      <c r="F56" s="4" t="s">
        <v>14</v>
      </c>
      <c r="G56" s="21"/>
      <c r="H56" s="7">
        <f t="shared" si="0"/>
        <v>0</v>
      </c>
      <c r="I56" s="2"/>
    </row>
    <row r="57" spans="1:9" ht="30" x14ac:dyDescent="0.25">
      <c r="A57" s="10"/>
      <c r="B57" s="4">
        <v>46</v>
      </c>
      <c r="C57" s="9" t="s">
        <v>44</v>
      </c>
      <c r="D57" s="9"/>
      <c r="E57" s="6">
        <v>8560</v>
      </c>
      <c r="F57" s="4" t="s">
        <v>14</v>
      </c>
      <c r="G57" s="21"/>
      <c r="H57" s="7">
        <f t="shared" si="0"/>
        <v>0</v>
      </c>
      <c r="I57" s="2"/>
    </row>
    <row r="58" spans="1:9" ht="30" x14ac:dyDescent="0.25">
      <c r="A58" s="10"/>
      <c r="B58" s="4">
        <v>47</v>
      </c>
      <c r="C58" s="9" t="s">
        <v>45</v>
      </c>
      <c r="D58" s="9"/>
      <c r="E58" s="6">
        <v>11545</v>
      </c>
      <c r="F58" s="4" t="s">
        <v>14</v>
      </c>
      <c r="G58" s="21"/>
      <c r="H58" s="7">
        <f t="shared" si="0"/>
        <v>0</v>
      </c>
      <c r="I58" s="2"/>
    </row>
    <row r="59" spans="1:9" ht="30" x14ac:dyDescent="0.25">
      <c r="A59" s="10"/>
      <c r="B59" s="4">
        <v>48</v>
      </c>
      <c r="C59" s="9" t="s">
        <v>102</v>
      </c>
      <c r="D59" s="51"/>
      <c r="E59" s="6">
        <v>1360</v>
      </c>
      <c r="F59" s="4" t="s">
        <v>23</v>
      </c>
      <c r="G59" s="21"/>
      <c r="H59" s="7">
        <f t="shared" si="0"/>
        <v>0</v>
      </c>
      <c r="I59" s="2"/>
    </row>
    <row r="60" spans="1:9" ht="30" x14ac:dyDescent="0.25">
      <c r="A60" s="10"/>
      <c r="B60" s="4">
        <v>49</v>
      </c>
      <c r="C60" s="9" t="s">
        <v>103</v>
      </c>
      <c r="D60" s="52"/>
      <c r="E60" s="6">
        <v>790</v>
      </c>
      <c r="F60" s="4" t="s">
        <v>135</v>
      </c>
      <c r="G60" s="21"/>
      <c r="H60" s="7">
        <f t="shared" si="0"/>
        <v>0</v>
      </c>
      <c r="I60" s="2"/>
    </row>
    <row r="61" spans="1:9" ht="30" x14ac:dyDescent="0.25">
      <c r="A61" s="10"/>
      <c r="B61" s="4">
        <v>50</v>
      </c>
      <c r="C61" s="9" t="s">
        <v>104</v>
      </c>
      <c r="D61" s="9"/>
      <c r="E61" s="6">
        <v>445</v>
      </c>
      <c r="F61" s="4" t="s">
        <v>46</v>
      </c>
      <c r="G61" s="21"/>
      <c r="H61" s="7">
        <f t="shared" si="0"/>
        <v>0</v>
      </c>
      <c r="I61" s="2"/>
    </row>
    <row r="62" spans="1:9" ht="16.5" customHeight="1" x14ac:dyDescent="0.25">
      <c r="A62" s="10"/>
      <c r="B62" s="4">
        <v>51</v>
      </c>
      <c r="C62" s="9" t="s">
        <v>105</v>
      </c>
      <c r="D62" s="9"/>
      <c r="E62" s="6">
        <v>1835</v>
      </c>
      <c r="F62" s="4" t="s">
        <v>23</v>
      </c>
      <c r="G62" s="21"/>
      <c r="H62" s="7">
        <f t="shared" si="0"/>
        <v>0</v>
      </c>
      <c r="I62" s="2"/>
    </row>
    <row r="63" spans="1:9" ht="41.25" customHeight="1" x14ac:dyDescent="0.25">
      <c r="A63" s="10"/>
      <c r="B63" s="4">
        <v>52</v>
      </c>
      <c r="C63" s="9" t="s">
        <v>47</v>
      </c>
      <c r="D63" s="9"/>
      <c r="E63" s="6">
        <v>820</v>
      </c>
      <c r="F63" s="4" t="s">
        <v>14</v>
      </c>
      <c r="G63" s="21"/>
      <c r="H63" s="7">
        <f t="shared" si="0"/>
        <v>0</v>
      </c>
      <c r="I63" s="2"/>
    </row>
    <row r="64" spans="1:9" x14ac:dyDescent="0.25">
      <c r="A64" s="10"/>
      <c r="B64" s="40" t="s">
        <v>88</v>
      </c>
      <c r="C64" s="41"/>
      <c r="D64" s="41"/>
      <c r="E64" s="41"/>
      <c r="F64" s="41"/>
      <c r="G64" s="41"/>
      <c r="H64" s="7">
        <f>SUM(H12:H63)</f>
        <v>0</v>
      </c>
      <c r="I64" s="2"/>
    </row>
    <row r="65" spans="1:9" ht="15.75" x14ac:dyDescent="0.25">
      <c r="A65" s="10"/>
      <c r="B65" s="42" t="s">
        <v>1</v>
      </c>
      <c r="C65" s="42"/>
      <c r="D65" s="42"/>
      <c r="E65" s="42"/>
      <c r="F65" s="42"/>
      <c r="G65" s="42"/>
      <c r="H65" s="42"/>
      <c r="I65" s="2"/>
    </row>
    <row r="66" spans="1:9" x14ac:dyDescent="0.25">
      <c r="A66" s="10"/>
      <c r="B66" s="3">
        <v>53</v>
      </c>
      <c r="C66" s="9" t="s">
        <v>54</v>
      </c>
      <c r="D66" s="9"/>
      <c r="E66" s="19">
        <v>2600</v>
      </c>
      <c r="F66" s="3" t="s">
        <v>14</v>
      </c>
      <c r="G66" s="21"/>
      <c r="H66" s="7">
        <f>E66*G66</f>
        <v>0</v>
      </c>
      <c r="I66" s="2"/>
    </row>
    <row r="67" spans="1:9" x14ac:dyDescent="0.25">
      <c r="A67" s="10"/>
      <c r="B67" s="3">
        <v>54</v>
      </c>
      <c r="C67" s="9" t="s">
        <v>56</v>
      </c>
      <c r="D67" s="9"/>
      <c r="E67" s="19">
        <v>325</v>
      </c>
      <c r="F67" s="3" t="s">
        <v>14</v>
      </c>
      <c r="G67" s="21"/>
      <c r="H67" s="7">
        <f t="shared" ref="H67:H74" si="1">E67*G67</f>
        <v>0</v>
      </c>
      <c r="I67" s="2"/>
    </row>
    <row r="68" spans="1:9" ht="30" x14ac:dyDescent="0.25">
      <c r="A68" s="10"/>
      <c r="B68" s="3">
        <v>55</v>
      </c>
      <c r="C68" s="9" t="s">
        <v>60</v>
      </c>
      <c r="D68" s="9"/>
      <c r="E68" s="19">
        <v>260</v>
      </c>
      <c r="F68" s="3" t="s">
        <v>14</v>
      </c>
      <c r="G68" s="21"/>
      <c r="H68" s="7">
        <f t="shared" si="1"/>
        <v>0</v>
      </c>
      <c r="I68" s="2"/>
    </row>
    <row r="69" spans="1:9" ht="30" x14ac:dyDescent="0.25">
      <c r="A69" s="10"/>
      <c r="B69" s="3">
        <v>56</v>
      </c>
      <c r="C69" s="9" t="s">
        <v>61</v>
      </c>
      <c r="D69" s="9"/>
      <c r="E69" s="19">
        <v>260</v>
      </c>
      <c r="F69" s="3" t="s">
        <v>14</v>
      </c>
      <c r="G69" s="21"/>
      <c r="H69" s="7">
        <f t="shared" si="1"/>
        <v>0</v>
      </c>
      <c r="I69" s="2"/>
    </row>
    <row r="70" spans="1:9" x14ac:dyDescent="0.25">
      <c r="A70" s="10"/>
      <c r="B70" s="3">
        <v>57</v>
      </c>
      <c r="C70" s="9" t="s">
        <v>57</v>
      </c>
      <c r="D70" s="9"/>
      <c r="E70" s="19">
        <v>1235</v>
      </c>
      <c r="F70" s="3" t="s">
        <v>14</v>
      </c>
      <c r="G70" s="21"/>
      <c r="H70" s="7">
        <f t="shared" si="1"/>
        <v>0</v>
      </c>
      <c r="I70" s="2"/>
    </row>
    <row r="71" spans="1:9" x14ac:dyDescent="0.25">
      <c r="A71" s="10"/>
      <c r="B71" s="3">
        <v>58</v>
      </c>
      <c r="C71" s="9" t="s">
        <v>58</v>
      </c>
      <c r="D71" s="9"/>
      <c r="E71" s="19">
        <v>1040</v>
      </c>
      <c r="F71" s="3" t="s">
        <v>59</v>
      </c>
      <c r="G71" s="21"/>
      <c r="H71" s="7">
        <f t="shared" si="1"/>
        <v>0</v>
      </c>
      <c r="I71" s="2"/>
    </row>
    <row r="72" spans="1:9" x14ac:dyDescent="0.25">
      <c r="A72" s="10"/>
      <c r="B72" s="3">
        <v>59</v>
      </c>
      <c r="C72" s="9" t="s">
        <v>106</v>
      </c>
      <c r="D72" s="9"/>
      <c r="E72" s="19">
        <v>1475</v>
      </c>
      <c r="F72" s="3" t="s">
        <v>11</v>
      </c>
      <c r="G72" s="21"/>
      <c r="H72" s="7">
        <f t="shared" si="1"/>
        <v>0</v>
      </c>
      <c r="I72" s="2"/>
    </row>
    <row r="73" spans="1:9" x14ac:dyDescent="0.25">
      <c r="A73" s="10"/>
      <c r="B73" s="3">
        <v>60</v>
      </c>
      <c r="C73" s="9" t="s">
        <v>107</v>
      </c>
      <c r="D73" s="9"/>
      <c r="E73" s="19">
        <v>2295</v>
      </c>
      <c r="F73" s="3" t="s">
        <v>11</v>
      </c>
      <c r="G73" s="21"/>
      <c r="H73" s="7">
        <f>E73*G73</f>
        <v>0</v>
      </c>
      <c r="I73" s="2"/>
    </row>
    <row r="74" spans="1:9" x14ac:dyDescent="0.25">
      <c r="A74" s="10"/>
      <c r="B74" s="3">
        <v>61</v>
      </c>
      <c r="C74" s="9" t="s">
        <v>108</v>
      </c>
      <c r="D74" s="9"/>
      <c r="E74" s="19">
        <v>250</v>
      </c>
      <c r="F74" s="3" t="s">
        <v>11</v>
      </c>
      <c r="G74" s="21"/>
      <c r="H74" s="7">
        <f t="shared" si="1"/>
        <v>0</v>
      </c>
      <c r="I74" s="2"/>
    </row>
    <row r="75" spans="1:9" x14ac:dyDescent="0.25">
      <c r="A75" s="10"/>
      <c r="B75" s="40" t="s">
        <v>88</v>
      </c>
      <c r="C75" s="41"/>
      <c r="D75" s="41"/>
      <c r="E75" s="41"/>
      <c r="F75" s="41"/>
      <c r="G75" s="41"/>
      <c r="H75" s="7">
        <f>SUM(H66:H74)</f>
        <v>0</v>
      </c>
      <c r="I75" s="2"/>
    </row>
    <row r="76" spans="1:9" x14ac:dyDescent="0.25">
      <c r="A76" s="10"/>
      <c r="B76" s="43" t="s">
        <v>66</v>
      </c>
      <c r="C76" s="43"/>
      <c r="D76" s="43"/>
      <c r="E76" s="43"/>
      <c r="F76" s="43"/>
      <c r="G76" s="43"/>
      <c r="H76" s="43"/>
      <c r="I76" s="2"/>
    </row>
    <row r="77" spans="1:9" x14ac:dyDescent="0.25">
      <c r="A77" s="10"/>
      <c r="B77" s="4">
        <v>62</v>
      </c>
      <c r="C77" s="20" t="s">
        <v>109</v>
      </c>
      <c r="D77" s="20"/>
      <c r="E77" s="7">
        <v>780</v>
      </c>
      <c r="F77" s="4" t="s">
        <v>14</v>
      </c>
      <c r="G77" s="22"/>
      <c r="H77" s="8">
        <f>E77*G77</f>
        <v>0</v>
      </c>
      <c r="I77" s="2"/>
    </row>
    <row r="78" spans="1:9" x14ac:dyDescent="0.25">
      <c r="A78" s="10"/>
      <c r="B78" s="4">
        <v>63</v>
      </c>
      <c r="C78" s="20" t="s">
        <v>110</v>
      </c>
      <c r="D78" s="20"/>
      <c r="E78" s="7">
        <v>585</v>
      </c>
      <c r="F78" s="4" t="s">
        <v>14</v>
      </c>
      <c r="G78" s="22"/>
      <c r="H78" s="8">
        <f t="shared" ref="H78:H84" si="2">E78*G78</f>
        <v>0</v>
      </c>
      <c r="I78" s="2"/>
    </row>
    <row r="79" spans="1:9" ht="30" x14ac:dyDescent="0.25">
      <c r="A79" s="10"/>
      <c r="B79" s="4">
        <v>64</v>
      </c>
      <c r="C79" s="20" t="s">
        <v>111</v>
      </c>
      <c r="D79" s="20"/>
      <c r="E79" s="7">
        <v>600</v>
      </c>
      <c r="F79" s="4" t="s">
        <v>14</v>
      </c>
      <c r="G79" s="22"/>
      <c r="H79" s="8">
        <f t="shared" si="2"/>
        <v>0</v>
      </c>
      <c r="I79" s="2"/>
    </row>
    <row r="80" spans="1:9" x14ac:dyDescent="0.25">
      <c r="A80" s="10"/>
      <c r="B80" s="4">
        <v>65</v>
      </c>
      <c r="C80" s="20" t="s">
        <v>145</v>
      </c>
      <c r="D80" s="20"/>
      <c r="E80" s="7">
        <v>820</v>
      </c>
      <c r="F80" s="4" t="s">
        <v>14</v>
      </c>
      <c r="G80" s="22"/>
      <c r="H80" s="8">
        <f t="shared" si="2"/>
        <v>0</v>
      </c>
      <c r="I80" s="2"/>
    </row>
    <row r="81" spans="1:9" x14ac:dyDescent="0.25">
      <c r="A81" s="10"/>
      <c r="B81" s="4">
        <v>66</v>
      </c>
      <c r="C81" s="20" t="s">
        <v>62</v>
      </c>
      <c r="D81" s="20"/>
      <c r="E81" s="7">
        <v>1560</v>
      </c>
      <c r="F81" s="4" t="s">
        <v>14</v>
      </c>
      <c r="G81" s="22"/>
      <c r="H81" s="8">
        <f t="shared" si="2"/>
        <v>0</v>
      </c>
      <c r="I81" s="2"/>
    </row>
    <row r="82" spans="1:9" ht="30" x14ac:dyDescent="0.25">
      <c r="A82" s="10"/>
      <c r="B82" s="4">
        <v>67</v>
      </c>
      <c r="C82" s="20" t="s">
        <v>112</v>
      </c>
      <c r="D82" s="20"/>
      <c r="E82" s="7">
        <v>1625</v>
      </c>
      <c r="F82" s="4" t="s">
        <v>14</v>
      </c>
      <c r="G82" s="22"/>
      <c r="H82" s="8">
        <f t="shared" si="2"/>
        <v>0</v>
      </c>
      <c r="I82" s="2"/>
    </row>
    <row r="83" spans="1:9" x14ac:dyDescent="0.25">
      <c r="A83" s="10"/>
      <c r="B83" s="4">
        <v>68</v>
      </c>
      <c r="C83" s="20" t="s">
        <v>113</v>
      </c>
      <c r="D83" s="20"/>
      <c r="E83" s="7">
        <v>1190</v>
      </c>
      <c r="F83" s="4" t="s">
        <v>14</v>
      </c>
      <c r="G83" s="22"/>
      <c r="H83" s="8">
        <f t="shared" si="2"/>
        <v>0</v>
      </c>
      <c r="I83" s="2"/>
    </row>
    <row r="84" spans="1:9" ht="30" x14ac:dyDescent="0.25">
      <c r="A84" s="10"/>
      <c r="B84" s="4">
        <v>69</v>
      </c>
      <c r="C84" s="20" t="s">
        <v>114</v>
      </c>
      <c r="D84" s="20"/>
      <c r="E84" s="7">
        <v>5410</v>
      </c>
      <c r="F84" s="4" t="s">
        <v>14</v>
      </c>
      <c r="G84" s="22"/>
      <c r="H84" s="8">
        <f t="shared" si="2"/>
        <v>0</v>
      </c>
      <c r="I84" s="2"/>
    </row>
    <row r="85" spans="1:9" ht="30" x14ac:dyDescent="0.25">
      <c r="A85" s="10"/>
      <c r="B85" s="4">
        <v>70</v>
      </c>
      <c r="C85" s="20" t="s">
        <v>115</v>
      </c>
      <c r="D85" s="20"/>
      <c r="E85" s="7">
        <v>5410</v>
      </c>
      <c r="F85" s="3" t="s">
        <v>14</v>
      </c>
      <c r="G85" s="21"/>
      <c r="H85" s="7">
        <f>E85*G85</f>
        <v>0</v>
      </c>
      <c r="I85" s="2"/>
    </row>
    <row r="86" spans="1:9" ht="30" x14ac:dyDescent="0.25">
      <c r="A86" s="10"/>
      <c r="B86" s="4">
        <v>71</v>
      </c>
      <c r="C86" s="20" t="s">
        <v>116</v>
      </c>
      <c r="D86" s="20"/>
      <c r="E86" s="7">
        <v>2530</v>
      </c>
      <c r="F86" s="3" t="s">
        <v>14</v>
      </c>
      <c r="G86" s="21"/>
      <c r="H86" s="7">
        <f t="shared" ref="H86:H95" si="3">E86*G86</f>
        <v>0</v>
      </c>
      <c r="I86" s="2"/>
    </row>
    <row r="87" spans="1:9" x14ac:dyDescent="0.25">
      <c r="A87" s="10"/>
      <c r="B87" s="4">
        <v>72</v>
      </c>
      <c r="C87" s="20" t="s">
        <v>117</v>
      </c>
      <c r="D87" s="20"/>
      <c r="E87" s="7">
        <v>1755</v>
      </c>
      <c r="F87" s="3" t="s">
        <v>14</v>
      </c>
      <c r="G87" s="21"/>
      <c r="H87" s="7">
        <f t="shared" si="3"/>
        <v>0</v>
      </c>
      <c r="I87" s="2"/>
    </row>
    <row r="88" spans="1:9" x14ac:dyDescent="0.25">
      <c r="A88" s="10"/>
      <c r="B88" s="4">
        <v>73</v>
      </c>
      <c r="C88" s="20" t="s">
        <v>121</v>
      </c>
      <c r="D88" s="20"/>
      <c r="E88" s="7">
        <v>1560</v>
      </c>
      <c r="F88" s="3" t="s">
        <v>14</v>
      </c>
      <c r="G88" s="21"/>
      <c r="H88" s="7">
        <f t="shared" si="3"/>
        <v>0</v>
      </c>
      <c r="I88" s="2"/>
    </row>
    <row r="89" spans="1:9" ht="30" x14ac:dyDescent="0.25">
      <c r="A89" s="10"/>
      <c r="B89" s="4">
        <v>74</v>
      </c>
      <c r="C89" s="20" t="s">
        <v>118</v>
      </c>
      <c r="D89" s="20"/>
      <c r="E89" s="7">
        <v>1640</v>
      </c>
      <c r="F89" s="3" t="s">
        <v>14</v>
      </c>
      <c r="G89" s="21"/>
      <c r="H89" s="7">
        <f t="shared" si="3"/>
        <v>0</v>
      </c>
      <c r="I89" s="2"/>
    </row>
    <row r="90" spans="1:9" x14ac:dyDescent="0.25">
      <c r="A90" s="10"/>
      <c r="B90" s="4">
        <v>75</v>
      </c>
      <c r="C90" s="20" t="s">
        <v>63</v>
      </c>
      <c r="D90" s="20"/>
      <c r="E90" s="7">
        <v>1085</v>
      </c>
      <c r="F90" s="3" t="s">
        <v>14</v>
      </c>
      <c r="G90" s="21"/>
      <c r="H90" s="7">
        <f t="shared" si="3"/>
        <v>0</v>
      </c>
      <c r="I90" s="2"/>
    </row>
    <row r="91" spans="1:9" x14ac:dyDescent="0.25">
      <c r="A91" s="10"/>
      <c r="B91" s="4">
        <v>76</v>
      </c>
      <c r="C91" s="20" t="s">
        <v>119</v>
      </c>
      <c r="D91" s="20"/>
      <c r="E91" s="7">
        <v>1980</v>
      </c>
      <c r="F91" s="3" t="s">
        <v>14</v>
      </c>
      <c r="G91" s="21"/>
      <c r="H91" s="7">
        <f t="shared" si="3"/>
        <v>0</v>
      </c>
      <c r="I91" s="2"/>
    </row>
    <row r="92" spans="1:9" x14ac:dyDescent="0.25">
      <c r="A92" s="10"/>
      <c r="B92" s="4">
        <v>77</v>
      </c>
      <c r="C92" s="20" t="s">
        <v>120</v>
      </c>
      <c r="D92" s="20"/>
      <c r="E92" s="7">
        <v>3280</v>
      </c>
      <c r="F92" s="3" t="s">
        <v>14</v>
      </c>
      <c r="G92" s="21"/>
      <c r="H92" s="7">
        <f t="shared" si="3"/>
        <v>0</v>
      </c>
      <c r="I92" s="2"/>
    </row>
    <row r="93" spans="1:9" x14ac:dyDescent="0.25">
      <c r="A93" s="10"/>
      <c r="B93" s="4">
        <v>78</v>
      </c>
      <c r="C93" s="20" t="s">
        <v>64</v>
      </c>
      <c r="D93" s="20"/>
      <c r="E93" s="7">
        <v>360</v>
      </c>
      <c r="F93" s="3" t="s">
        <v>14</v>
      </c>
      <c r="G93" s="21"/>
      <c r="H93" s="7">
        <f t="shared" si="3"/>
        <v>0</v>
      </c>
      <c r="I93" s="2"/>
    </row>
    <row r="94" spans="1:9" x14ac:dyDescent="0.25">
      <c r="A94" s="10"/>
      <c r="B94" s="4">
        <v>79</v>
      </c>
      <c r="C94" s="20" t="s">
        <v>55</v>
      </c>
      <c r="D94" s="20"/>
      <c r="E94" s="7">
        <v>455</v>
      </c>
      <c r="F94" s="3" t="s">
        <v>14</v>
      </c>
      <c r="G94" s="21"/>
      <c r="H94" s="7">
        <f t="shared" si="3"/>
        <v>0</v>
      </c>
      <c r="I94" s="2"/>
    </row>
    <row r="95" spans="1:9" ht="30" x14ac:dyDescent="0.25">
      <c r="A95" s="10"/>
      <c r="B95" s="4">
        <v>80</v>
      </c>
      <c r="C95" s="20" t="s">
        <v>65</v>
      </c>
      <c r="D95" s="20"/>
      <c r="E95" s="7">
        <v>780</v>
      </c>
      <c r="F95" s="3" t="s">
        <v>14</v>
      </c>
      <c r="G95" s="21"/>
      <c r="H95" s="7">
        <f t="shared" si="3"/>
        <v>0</v>
      </c>
      <c r="I95" s="2"/>
    </row>
    <row r="96" spans="1:9" x14ac:dyDescent="0.25">
      <c r="A96" s="10"/>
      <c r="B96" s="40" t="s">
        <v>88</v>
      </c>
      <c r="C96" s="41"/>
      <c r="D96" s="41"/>
      <c r="E96" s="41"/>
      <c r="F96" s="41"/>
      <c r="G96" s="41"/>
      <c r="H96" s="8">
        <f>SUM(H77:H95)</f>
        <v>0</v>
      </c>
      <c r="I96" s="2"/>
    </row>
    <row r="97" spans="1:9" ht="15.75" x14ac:dyDescent="0.25">
      <c r="A97" s="10"/>
      <c r="B97" s="42" t="s">
        <v>69</v>
      </c>
      <c r="C97" s="42"/>
      <c r="D97" s="42"/>
      <c r="E97" s="42"/>
      <c r="F97" s="42"/>
      <c r="G97" s="42"/>
      <c r="H97" s="42"/>
      <c r="I97" s="2"/>
    </row>
    <row r="98" spans="1:9" ht="30" x14ac:dyDescent="0.25">
      <c r="A98" s="10"/>
      <c r="B98" s="4">
        <v>81</v>
      </c>
      <c r="C98" s="9" t="s">
        <v>132</v>
      </c>
      <c r="D98" s="9"/>
      <c r="E98" s="6">
        <v>5736</v>
      </c>
      <c r="F98" s="4" t="s">
        <v>14</v>
      </c>
      <c r="G98" s="21"/>
      <c r="H98" s="7">
        <f>E98*G98</f>
        <v>0</v>
      </c>
      <c r="I98" s="2"/>
    </row>
    <row r="99" spans="1:9" x14ac:dyDescent="0.25">
      <c r="A99" s="10"/>
      <c r="B99" s="4">
        <v>82</v>
      </c>
      <c r="C99" s="9" t="s">
        <v>137</v>
      </c>
      <c r="D99" s="9"/>
      <c r="E99" s="6">
        <v>3575</v>
      </c>
      <c r="F99" s="4" t="s">
        <v>14</v>
      </c>
      <c r="G99" s="21"/>
      <c r="H99" s="7">
        <f t="shared" ref="H99:H106" si="4">E99*G99</f>
        <v>0</v>
      </c>
      <c r="I99" s="2"/>
    </row>
    <row r="100" spans="1:9" x14ac:dyDescent="0.25">
      <c r="A100" s="10"/>
      <c r="B100" s="4">
        <v>83</v>
      </c>
      <c r="C100" s="9" t="s">
        <v>67</v>
      </c>
      <c r="D100" s="9"/>
      <c r="E100" s="6">
        <v>804</v>
      </c>
      <c r="F100" s="4" t="s">
        <v>14</v>
      </c>
      <c r="G100" s="21"/>
      <c r="H100" s="7">
        <f t="shared" si="4"/>
        <v>0</v>
      </c>
      <c r="I100" s="2"/>
    </row>
    <row r="101" spans="1:9" ht="30" x14ac:dyDescent="0.25">
      <c r="A101" s="10"/>
      <c r="B101" s="4">
        <v>84</v>
      </c>
      <c r="C101" s="9" t="s">
        <v>138</v>
      </c>
      <c r="D101" s="9"/>
      <c r="E101" s="6">
        <v>19060</v>
      </c>
      <c r="F101" s="4" t="s">
        <v>14</v>
      </c>
      <c r="G101" s="21"/>
      <c r="H101" s="7">
        <f t="shared" si="4"/>
        <v>0</v>
      </c>
      <c r="I101" s="2"/>
    </row>
    <row r="102" spans="1:9" ht="45" x14ac:dyDescent="0.25">
      <c r="A102" s="10"/>
      <c r="B102" s="4">
        <v>85</v>
      </c>
      <c r="C102" s="9" t="s">
        <v>139</v>
      </c>
      <c r="D102" s="9"/>
      <c r="E102" s="6">
        <v>390</v>
      </c>
      <c r="F102" s="4" t="s">
        <v>14</v>
      </c>
      <c r="G102" s="21"/>
      <c r="H102" s="7">
        <f t="shared" si="4"/>
        <v>0</v>
      </c>
      <c r="I102" s="2"/>
    </row>
    <row r="103" spans="1:9" ht="30" x14ac:dyDescent="0.25">
      <c r="A103" s="10"/>
      <c r="B103" s="4">
        <v>86</v>
      </c>
      <c r="C103" s="9" t="s">
        <v>140</v>
      </c>
      <c r="D103" s="9"/>
      <c r="E103" s="6">
        <v>2340</v>
      </c>
      <c r="F103" s="4" t="s">
        <v>14</v>
      </c>
      <c r="G103" s="21"/>
      <c r="H103" s="7">
        <f t="shared" si="4"/>
        <v>0</v>
      </c>
      <c r="I103" s="2"/>
    </row>
    <row r="104" spans="1:9" x14ac:dyDescent="0.25">
      <c r="A104" s="10"/>
      <c r="B104" s="4">
        <v>87</v>
      </c>
      <c r="C104" s="9" t="s">
        <v>141</v>
      </c>
      <c r="D104" s="9"/>
      <c r="E104" s="6">
        <v>4290</v>
      </c>
      <c r="F104" s="4" t="s">
        <v>14</v>
      </c>
      <c r="G104" s="21"/>
      <c r="H104" s="7">
        <f t="shared" si="4"/>
        <v>0</v>
      </c>
      <c r="I104" s="2"/>
    </row>
    <row r="105" spans="1:9" x14ac:dyDescent="0.25">
      <c r="A105" s="10"/>
      <c r="B105" s="4">
        <v>88</v>
      </c>
      <c r="C105" s="9" t="s">
        <v>142</v>
      </c>
      <c r="D105" s="9"/>
      <c r="E105" s="6">
        <v>234</v>
      </c>
      <c r="F105" s="4" t="s">
        <v>68</v>
      </c>
      <c r="G105" s="21"/>
      <c r="H105" s="7">
        <f t="shared" si="4"/>
        <v>0</v>
      </c>
      <c r="I105" s="2"/>
    </row>
    <row r="106" spans="1:9" x14ac:dyDescent="0.25">
      <c r="A106" s="10"/>
      <c r="B106" s="4">
        <v>90</v>
      </c>
      <c r="C106" s="9" t="s">
        <v>143</v>
      </c>
      <c r="D106" s="9"/>
      <c r="E106" s="6">
        <v>156</v>
      </c>
      <c r="F106" s="4" t="s">
        <v>14</v>
      </c>
      <c r="G106" s="21"/>
      <c r="H106" s="7">
        <f t="shared" si="4"/>
        <v>0</v>
      </c>
      <c r="I106" s="2"/>
    </row>
    <row r="107" spans="1:9" x14ac:dyDescent="0.25">
      <c r="A107" s="10"/>
      <c r="B107" s="40" t="s">
        <v>88</v>
      </c>
      <c r="C107" s="41"/>
      <c r="D107" s="41"/>
      <c r="E107" s="41"/>
      <c r="F107" s="41"/>
      <c r="G107" s="41"/>
      <c r="H107" s="7">
        <f>SUM(H98:H106)</f>
        <v>0</v>
      </c>
      <c r="I107" s="2"/>
    </row>
    <row r="108" spans="1:9" x14ac:dyDescent="0.25">
      <c r="A108" s="10"/>
      <c r="B108" s="49" t="s">
        <v>78</v>
      </c>
      <c r="C108" s="49"/>
      <c r="D108" s="49"/>
      <c r="E108" s="49"/>
      <c r="F108" s="49"/>
      <c r="G108" s="49"/>
      <c r="H108" s="49"/>
      <c r="I108" s="2"/>
    </row>
    <row r="109" spans="1:9" x14ac:dyDescent="0.25">
      <c r="A109" s="10"/>
      <c r="B109" s="4">
        <v>91</v>
      </c>
      <c r="C109" s="9" t="s">
        <v>122</v>
      </c>
      <c r="D109" s="9"/>
      <c r="E109" s="6">
        <v>745</v>
      </c>
      <c r="F109" s="4" t="s">
        <v>14</v>
      </c>
      <c r="G109" s="21"/>
      <c r="H109" s="7">
        <f>E109*G109</f>
        <v>0</v>
      </c>
      <c r="I109" s="2"/>
    </row>
    <row r="110" spans="1:9" x14ac:dyDescent="0.25">
      <c r="A110" s="10"/>
      <c r="B110" s="4">
        <v>92</v>
      </c>
      <c r="C110" s="9" t="s">
        <v>123</v>
      </c>
      <c r="D110" s="9"/>
      <c r="E110" s="6">
        <v>1285</v>
      </c>
      <c r="F110" s="4" t="s">
        <v>14</v>
      </c>
      <c r="G110" s="21"/>
      <c r="H110" s="7"/>
      <c r="I110" s="2"/>
    </row>
    <row r="111" spans="1:9" x14ac:dyDescent="0.25">
      <c r="A111" s="10"/>
      <c r="B111" s="4">
        <v>93</v>
      </c>
      <c r="C111" s="9" t="s">
        <v>70</v>
      </c>
      <c r="D111" s="9"/>
      <c r="E111" s="6">
        <v>995</v>
      </c>
      <c r="F111" s="4" t="s">
        <v>14</v>
      </c>
      <c r="G111" s="21"/>
      <c r="H111" s="7">
        <f t="shared" ref="H111:H121" si="5">E111*G111</f>
        <v>0</v>
      </c>
      <c r="I111" s="2"/>
    </row>
    <row r="112" spans="1:9" x14ac:dyDescent="0.25">
      <c r="A112" s="10"/>
      <c r="B112" s="4">
        <v>94</v>
      </c>
      <c r="C112" s="9" t="s">
        <v>71</v>
      </c>
      <c r="D112" s="9"/>
      <c r="E112" s="6">
        <v>1265</v>
      </c>
      <c r="F112" s="4" t="s">
        <v>14</v>
      </c>
      <c r="G112" s="21"/>
      <c r="H112" s="7">
        <f t="shared" si="5"/>
        <v>0</v>
      </c>
      <c r="I112" s="2"/>
    </row>
    <row r="113" spans="1:9" ht="45" x14ac:dyDescent="0.25">
      <c r="A113" s="10"/>
      <c r="B113" s="4">
        <v>95</v>
      </c>
      <c r="C113" s="9" t="s">
        <v>72</v>
      </c>
      <c r="D113" s="9"/>
      <c r="E113" s="6">
        <v>2165</v>
      </c>
      <c r="F113" s="4" t="s">
        <v>14</v>
      </c>
      <c r="G113" s="21"/>
      <c r="H113" s="7">
        <f t="shared" si="5"/>
        <v>0</v>
      </c>
      <c r="I113" s="2"/>
    </row>
    <row r="114" spans="1:9" x14ac:dyDescent="0.25">
      <c r="A114" s="10"/>
      <c r="B114" s="4">
        <v>96</v>
      </c>
      <c r="C114" s="9" t="s">
        <v>73</v>
      </c>
      <c r="D114" s="9"/>
      <c r="E114" s="6">
        <v>4550</v>
      </c>
      <c r="F114" s="4" t="s">
        <v>14</v>
      </c>
      <c r="G114" s="21"/>
      <c r="H114" s="7">
        <f t="shared" si="5"/>
        <v>0</v>
      </c>
      <c r="I114" s="2"/>
    </row>
    <row r="115" spans="1:9" ht="30" x14ac:dyDescent="0.25">
      <c r="A115" s="10"/>
      <c r="B115" s="4">
        <v>97</v>
      </c>
      <c r="C115" s="9" t="s">
        <v>74</v>
      </c>
      <c r="D115" s="9"/>
      <c r="E115" s="6">
        <v>4550</v>
      </c>
      <c r="F115" s="4" t="s">
        <v>14</v>
      </c>
      <c r="G115" s="21"/>
      <c r="H115" s="7">
        <f t="shared" si="5"/>
        <v>0</v>
      </c>
      <c r="I115" s="2"/>
    </row>
    <row r="116" spans="1:9" ht="45" x14ac:dyDescent="0.25">
      <c r="A116" s="10"/>
      <c r="B116" s="4">
        <v>98</v>
      </c>
      <c r="C116" s="9" t="s">
        <v>124</v>
      </c>
      <c r="D116" s="9"/>
      <c r="E116" s="6">
        <v>3245</v>
      </c>
      <c r="F116" s="4" t="s">
        <v>14</v>
      </c>
      <c r="G116" s="21"/>
      <c r="H116" s="7">
        <f t="shared" si="5"/>
        <v>0</v>
      </c>
      <c r="I116" s="2"/>
    </row>
    <row r="117" spans="1:9" ht="30" x14ac:dyDescent="0.25">
      <c r="A117" s="10"/>
      <c r="B117" s="4">
        <v>99</v>
      </c>
      <c r="C117" s="9" t="s">
        <v>125</v>
      </c>
      <c r="D117" s="9"/>
      <c r="E117" s="6">
        <v>1300</v>
      </c>
      <c r="F117" s="4" t="s">
        <v>14</v>
      </c>
      <c r="G117" s="21"/>
      <c r="H117" s="7">
        <f t="shared" si="5"/>
        <v>0</v>
      </c>
      <c r="I117" s="2"/>
    </row>
    <row r="118" spans="1:9" x14ac:dyDescent="0.25">
      <c r="A118" s="10"/>
      <c r="B118" s="4">
        <v>100</v>
      </c>
      <c r="C118" s="9" t="s">
        <v>75</v>
      </c>
      <c r="D118" s="9"/>
      <c r="E118" s="6">
        <v>2015</v>
      </c>
      <c r="F118" s="4" t="s">
        <v>76</v>
      </c>
      <c r="G118" s="21"/>
      <c r="H118" s="7">
        <f t="shared" si="5"/>
        <v>0</v>
      </c>
      <c r="I118" s="2"/>
    </row>
    <row r="119" spans="1:9" x14ac:dyDescent="0.25">
      <c r="A119" s="10"/>
      <c r="B119" s="4">
        <v>101</v>
      </c>
      <c r="C119" s="9" t="s">
        <v>126</v>
      </c>
      <c r="D119" s="9"/>
      <c r="E119" s="6">
        <v>2950</v>
      </c>
      <c r="F119" s="4"/>
      <c r="G119" s="21"/>
      <c r="H119" s="7">
        <f t="shared" si="5"/>
        <v>0</v>
      </c>
      <c r="I119" s="2"/>
    </row>
    <row r="120" spans="1:9" x14ac:dyDescent="0.25">
      <c r="A120" s="10"/>
      <c r="B120" s="4">
        <v>102</v>
      </c>
      <c r="C120" s="9" t="s">
        <v>77</v>
      </c>
      <c r="D120" s="9"/>
      <c r="E120" s="6">
        <v>4292</v>
      </c>
      <c r="F120" s="4" t="s">
        <v>14</v>
      </c>
      <c r="G120" s="21"/>
      <c r="H120" s="7">
        <f t="shared" si="5"/>
        <v>0</v>
      </c>
      <c r="I120" s="2"/>
    </row>
    <row r="121" spans="1:9" ht="30" x14ac:dyDescent="0.25">
      <c r="A121" s="10"/>
      <c r="B121" s="4">
        <v>103</v>
      </c>
      <c r="C121" s="9" t="s">
        <v>133</v>
      </c>
      <c r="D121" s="9"/>
      <c r="E121" s="6">
        <v>2600</v>
      </c>
      <c r="F121" s="4" t="s">
        <v>14</v>
      </c>
      <c r="G121" s="21"/>
      <c r="H121" s="7">
        <f t="shared" si="5"/>
        <v>0</v>
      </c>
      <c r="I121" s="2"/>
    </row>
    <row r="122" spans="1:9" x14ac:dyDescent="0.25">
      <c r="A122" s="10"/>
      <c r="B122" s="40" t="s">
        <v>88</v>
      </c>
      <c r="C122" s="41"/>
      <c r="D122" s="41"/>
      <c r="E122" s="41"/>
      <c r="F122" s="41"/>
      <c r="G122" s="41"/>
      <c r="H122" s="7">
        <f>SUM(H109:H121)</f>
        <v>0</v>
      </c>
      <c r="I122" s="2"/>
    </row>
    <row r="123" spans="1:9" ht="15.75" x14ac:dyDescent="0.25">
      <c r="A123" s="10"/>
      <c r="B123" s="42" t="s">
        <v>86</v>
      </c>
      <c r="C123" s="50"/>
      <c r="D123" s="50"/>
      <c r="E123" s="50"/>
      <c r="F123" s="50"/>
      <c r="G123" s="50"/>
      <c r="H123" s="50"/>
      <c r="I123" s="2"/>
    </row>
    <row r="124" spans="1:9" ht="75" x14ac:dyDescent="0.25">
      <c r="A124" s="10"/>
      <c r="B124" s="4">
        <v>104</v>
      </c>
      <c r="C124" s="9" t="s">
        <v>79</v>
      </c>
      <c r="D124" s="9"/>
      <c r="E124" s="6">
        <v>1035</v>
      </c>
      <c r="F124" s="4" t="s">
        <v>23</v>
      </c>
      <c r="G124" s="21"/>
      <c r="H124" s="7">
        <f>E124*G124</f>
        <v>0</v>
      </c>
      <c r="I124" s="2"/>
    </row>
    <row r="125" spans="1:9" ht="90" x14ac:dyDescent="0.25">
      <c r="A125" s="10"/>
      <c r="B125" s="4">
        <v>105</v>
      </c>
      <c r="C125" s="9" t="s">
        <v>80</v>
      </c>
      <c r="D125" s="9"/>
      <c r="E125" s="6">
        <v>1675</v>
      </c>
      <c r="F125" s="4" t="s">
        <v>23</v>
      </c>
      <c r="G125" s="21"/>
      <c r="H125" s="7">
        <f t="shared" ref="H125:H131" si="6">E125*G125</f>
        <v>0</v>
      </c>
      <c r="I125" s="2"/>
    </row>
    <row r="126" spans="1:9" ht="75" x14ac:dyDescent="0.25">
      <c r="A126" s="10"/>
      <c r="B126" s="4">
        <v>106</v>
      </c>
      <c r="C126" s="9" t="s">
        <v>128</v>
      </c>
      <c r="D126" s="9"/>
      <c r="E126" s="6">
        <v>2130</v>
      </c>
      <c r="F126" s="4" t="s">
        <v>23</v>
      </c>
      <c r="G126" s="21"/>
      <c r="H126" s="7">
        <f t="shared" si="6"/>
        <v>0</v>
      </c>
      <c r="I126" s="2"/>
    </row>
    <row r="127" spans="1:9" ht="60" x14ac:dyDescent="0.25">
      <c r="A127" s="10"/>
      <c r="B127" s="4">
        <v>107</v>
      </c>
      <c r="C127" s="9" t="s">
        <v>81</v>
      </c>
      <c r="D127" s="9"/>
      <c r="E127" s="6">
        <v>1950</v>
      </c>
      <c r="F127" s="4" t="s">
        <v>14</v>
      </c>
      <c r="G127" s="21"/>
      <c r="H127" s="7">
        <f t="shared" si="6"/>
        <v>0</v>
      </c>
      <c r="I127" s="2"/>
    </row>
    <row r="128" spans="1:9" ht="60" x14ac:dyDescent="0.25">
      <c r="A128" s="10"/>
      <c r="B128" s="4">
        <v>108</v>
      </c>
      <c r="C128" s="9" t="s">
        <v>82</v>
      </c>
      <c r="D128" s="9"/>
      <c r="E128" s="6">
        <v>2405</v>
      </c>
      <c r="F128" s="4" t="s">
        <v>14</v>
      </c>
      <c r="G128" s="21"/>
      <c r="H128" s="7">
        <f t="shared" si="6"/>
        <v>0</v>
      </c>
      <c r="I128" s="2"/>
    </row>
    <row r="129" spans="1:9" ht="45" x14ac:dyDescent="0.25">
      <c r="A129" s="10"/>
      <c r="B129" s="4">
        <v>109</v>
      </c>
      <c r="C129" s="9" t="s">
        <v>129</v>
      </c>
      <c r="D129" s="9"/>
      <c r="E129" s="6">
        <v>75</v>
      </c>
      <c r="F129" s="4" t="s">
        <v>83</v>
      </c>
      <c r="G129" s="21"/>
      <c r="H129" s="7">
        <f t="shared" si="6"/>
        <v>0</v>
      </c>
      <c r="I129" s="2"/>
    </row>
    <row r="130" spans="1:9" ht="30" x14ac:dyDescent="0.25">
      <c r="A130" s="10"/>
      <c r="B130" s="4">
        <v>110</v>
      </c>
      <c r="C130" s="9" t="s">
        <v>130</v>
      </c>
      <c r="D130" s="9"/>
      <c r="E130" s="6">
        <v>1085</v>
      </c>
      <c r="F130" s="4" t="s">
        <v>14</v>
      </c>
      <c r="G130" s="21"/>
      <c r="H130" s="7">
        <f t="shared" si="6"/>
        <v>0</v>
      </c>
      <c r="I130" s="2"/>
    </row>
    <row r="131" spans="1:9" ht="45" x14ac:dyDescent="0.25">
      <c r="A131" s="10"/>
      <c r="B131" s="4">
        <v>111</v>
      </c>
      <c r="C131" s="9" t="s">
        <v>127</v>
      </c>
      <c r="D131" s="9"/>
      <c r="E131" s="6">
        <v>780</v>
      </c>
      <c r="F131" s="4" t="s">
        <v>14</v>
      </c>
      <c r="G131" s="21"/>
      <c r="H131" s="7">
        <f t="shared" si="6"/>
        <v>0</v>
      </c>
      <c r="I131" s="2"/>
    </row>
    <row r="132" spans="1:9" x14ac:dyDescent="0.25">
      <c r="A132" s="10"/>
      <c r="B132" s="40" t="s">
        <v>88</v>
      </c>
      <c r="C132" s="41"/>
      <c r="D132" s="41"/>
      <c r="E132" s="41"/>
      <c r="F132" s="41"/>
      <c r="G132" s="41"/>
      <c r="H132" s="7">
        <f>SUM(H124:H131)</f>
        <v>0</v>
      </c>
      <c r="I132" s="2"/>
    </row>
    <row r="133" spans="1:9" ht="15.75" x14ac:dyDescent="0.25">
      <c r="A133" s="10"/>
      <c r="B133" s="42" t="s">
        <v>87</v>
      </c>
      <c r="C133" s="50"/>
      <c r="D133" s="50"/>
      <c r="E133" s="50"/>
      <c r="F133" s="50"/>
      <c r="G133" s="50"/>
      <c r="H133" s="50"/>
      <c r="I133" s="2"/>
    </row>
    <row r="134" spans="1:9" ht="30" x14ac:dyDescent="0.25">
      <c r="A134" s="10"/>
      <c r="B134" s="4">
        <v>112</v>
      </c>
      <c r="C134" s="9" t="s">
        <v>84</v>
      </c>
      <c r="D134" s="9"/>
      <c r="E134" s="6">
        <v>21840</v>
      </c>
      <c r="F134" s="4" t="s">
        <v>14</v>
      </c>
      <c r="G134" s="21"/>
      <c r="H134" s="7">
        <f>E134*G134</f>
        <v>0</v>
      </c>
      <c r="I134" s="2"/>
    </row>
    <row r="135" spans="1:9" ht="30" x14ac:dyDescent="0.25">
      <c r="A135" s="10"/>
      <c r="B135" s="4">
        <v>113</v>
      </c>
      <c r="C135" s="9" t="s">
        <v>131</v>
      </c>
      <c r="D135" s="9"/>
      <c r="E135" s="6">
        <v>6240</v>
      </c>
      <c r="F135" s="4" t="s">
        <v>14</v>
      </c>
      <c r="G135" s="21"/>
      <c r="H135" s="7"/>
      <c r="I135" s="2"/>
    </row>
    <row r="136" spans="1:9" ht="30" x14ac:dyDescent="0.25">
      <c r="A136" s="10"/>
      <c r="B136" s="4">
        <v>114</v>
      </c>
      <c r="C136" s="9" t="s">
        <v>85</v>
      </c>
      <c r="D136" s="9"/>
      <c r="E136" s="6">
        <v>1578</v>
      </c>
      <c r="F136" s="4" t="s">
        <v>14</v>
      </c>
      <c r="G136" s="21"/>
      <c r="H136" s="7">
        <f>E136*G136</f>
        <v>0</v>
      </c>
      <c r="I136" s="2"/>
    </row>
    <row r="137" spans="1:9" x14ac:dyDescent="0.25">
      <c r="A137" s="10"/>
      <c r="B137" s="40" t="s">
        <v>88</v>
      </c>
      <c r="C137" s="41"/>
      <c r="D137" s="41"/>
      <c r="E137" s="41"/>
      <c r="F137" s="41"/>
      <c r="G137" s="41"/>
      <c r="H137" s="7">
        <f>SUM(H134:H136)</f>
        <v>0</v>
      </c>
      <c r="I137" s="2"/>
    </row>
    <row r="138" spans="1:9" x14ac:dyDescent="0.25">
      <c r="A138" s="10"/>
      <c r="B138" s="40" t="s">
        <v>89</v>
      </c>
      <c r="C138" s="41"/>
      <c r="D138" s="41"/>
      <c r="E138" s="41"/>
      <c r="F138" s="41"/>
      <c r="G138" s="41"/>
      <c r="H138" s="7">
        <f>H64+H75+H96+H107+H122+H132+H137</f>
        <v>0</v>
      </c>
      <c r="I138" s="2"/>
    </row>
    <row r="139" spans="1:9" x14ac:dyDescent="0.25">
      <c r="A139" s="10"/>
      <c r="B139" s="11"/>
      <c r="C139" s="11"/>
      <c r="D139" s="11"/>
      <c r="E139" s="12"/>
      <c r="F139" s="11"/>
      <c r="G139" s="11"/>
      <c r="H139" s="12"/>
      <c r="I139" s="2"/>
    </row>
    <row r="140" spans="1:9" x14ac:dyDescent="0.25">
      <c r="A140" s="44" t="s">
        <v>134</v>
      </c>
      <c r="B140" s="30"/>
      <c r="C140" s="30"/>
      <c r="D140" s="30"/>
      <c r="E140" s="30"/>
      <c r="F140" s="30"/>
      <c r="G140" s="30"/>
      <c r="H140" s="30"/>
      <c r="I140" s="31"/>
    </row>
    <row r="141" spans="1:9" x14ac:dyDescent="0.25">
      <c r="A141" s="45"/>
      <c r="B141" s="30"/>
      <c r="C141" s="30"/>
      <c r="D141" s="30"/>
      <c r="E141" s="30"/>
      <c r="F141" s="30"/>
      <c r="G141" s="30"/>
      <c r="H141" s="30"/>
      <c r="I141" s="31"/>
    </row>
    <row r="142" spans="1:9" x14ac:dyDescent="0.25">
      <c r="A142" s="10"/>
      <c r="B142" s="11"/>
      <c r="C142" s="11"/>
      <c r="D142" s="11"/>
      <c r="E142" s="12"/>
      <c r="F142" s="11"/>
      <c r="G142" s="11"/>
      <c r="H142" s="12"/>
      <c r="I142" s="2"/>
    </row>
    <row r="143" spans="1:9" x14ac:dyDescent="0.25">
      <c r="A143" s="46" t="s">
        <v>90</v>
      </c>
      <c r="B143" s="47"/>
      <c r="C143" s="47"/>
      <c r="D143" s="47"/>
      <c r="E143" s="47"/>
      <c r="F143" s="47"/>
      <c r="G143" s="47"/>
      <c r="H143" s="47"/>
      <c r="I143" s="48"/>
    </row>
    <row r="144" spans="1:9" x14ac:dyDescent="0.25">
      <c r="A144" s="46"/>
      <c r="B144" s="47"/>
      <c r="C144" s="47"/>
      <c r="D144" s="47"/>
      <c r="E144" s="47"/>
      <c r="F144" s="47"/>
      <c r="G144" s="47"/>
      <c r="H144" s="47"/>
      <c r="I144" s="48"/>
    </row>
    <row r="145" spans="1:9" x14ac:dyDescent="0.25">
      <c r="A145" s="10"/>
      <c r="B145" s="11"/>
      <c r="C145" s="11"/>
      <c r="D145" s="11"/>
      <c r="E145" s="13" t="s">
        <v>91</v>
      </c>
      <c r="F145" s="11"/>
      <c r="G145" s="14" t="s">
        <v>92</v>
      </c>
      <c r="H145" s="13" t="s">
        <v>93</v>
      </c>
      <c r="I145" s="15" t="s">
        <v>94</v>
      </c>
    </row>
    <row r="146" spans="1:9" x14ac:dyDescent="0.25">
      <c r="A146" s="10"/>
      <c r="B146" s="11"/>
      <c r="C146" s="11"/>
      <c r="D146" s="11"/>
      <c r="E146" s="12"/>
      <c r="F146" s="11"/>
      <c r="G146" s="11"/>
      <c r="H146" s="12"/>
      <c r="I146" s="2"/>
    </row>
    <row r="147" spans="1:9" x14ac:dyDescent="0.25">
      <c r="A147" s="10"/>
      <c r="B147" s="11"/>
      <c r="C147" s="11"/>
      <c r="D147" s="11"/>
      <c r="E147" s="12"/>
      <c r="F147" s="11"/>
      <c r="G147" s="11"/>
      <c r="H147" s="12"/>
      <c r="I147" s="2"/>
    </row>
    <row r="148" spans="1:9" x14ac:dyDescent="0.25">
      <c r="A148" s="10"/>
      <c r="B148" s="11"/>
      <c r="C148" s="11"/>
      <c r="D148" s="11"/>
      <c r="E148" s="12"/>
      <c r="F148" s="11"/>
      <c r="G148" s="11"/>
      <c r="H148" s="12"/>
      <c r="I148" s="2"/>
    </row>
    <row r="149" spans="1:9" ht="15.75" thickBot="1" x14ac:dyDescent="0.3">
      <c r="A149" s="16"/>
      <c r="B149" s="17"/>
      <c r="C149" s="17"/>
      <c r="D149" s="17"/>
      <c r="E149" s="18"/>
      <c r="F149" s="17"/>
      <c r="G149" s="17"/>
      <c r="H149" s="18"/>
      <c r="I149" s="1"/>
    </row>
  </sheetData>
  <sheetProtection algorithmName="SHA-512" hashValue="roU3RndRaqFFbQYqYiYsq9pQAXkVm0Po5LysY2MQK4AIA5DOFiC3nUI6sgWXRjwTGrn280MC04ieLWYqpxrdXg==" saltValue="sDHY88DsbDXNF21Ha6XxPw==" spinCount="100000" sheet="1" objects="1" scenarios="1" formatCells="0" formatColumns="0"/>
  <mergeCells count="43">
    <mergeCell ref="D47:D48"/>
    <mergeCell ref="D52:D53"/>
    <mergeCell ref="D49:D51"/>
    <mergeCell ref="D59:D60"/>
    <mergeCell ref="D54:D56"/>
    <mergeCell ref="D35:D36"/>
    <mergeCell ref="D37:D38"/>
    <mergeCell ref="D16:D17"/>
    <mergeCell ref="D41:D44"/>
    <mergeCell ref="D45:D46"/>
    <mergeCell ref="D18:D19"/>
    <mergeCell ref="D20:D21"/>
    <mergeCell ref="D25:D28"/>
    <mergeCell ref="D29:D30"/>
    <mergeCell ref="D31:D34"/>
    <mergeCell ref="B137:G137"/>
    <mergeCell ref="B138:G138"/>
    <mergeCell ref="A140:I141"/>
    <mergeCell ref="A143:I144"/>
    <mergeCell ref="B108:H108"/>
    <mergeCell ref="B133:H133"/>
    <mergeCell ref="B123:H123"/>
    <mergeCell ref="B132:G132"/>
    <mergeCell ref="B64:G64"/>
    <mergeCell ref="B75:G75"/>
    <mergeCell ref="B96:G96"/>
    <mergeCell ref="B107:G107"/>
    <mergeCell ref="B122:G122"/>
    <mergeCell ref="B65:H65"/>
    <mergeCell ref="B76:H76"/>
    <mergeCell ref="B97:H97"/>
    <mergeCell ref="H10:H11"/>
    <mergeCell ref="A1:I1"/>
    <mergeCell ref="A2:I2"/>
    <mergeCell ref="A3:I3"/>
    <mergeCell ref="A4:I4"/>
    <mergeCell ref="A6:I8"/>
    <mergeCell ref="B10:B11"/>
    <mergeCell ref="C10:C11"/>
    <mergeCell ref="F10:F11"/>
    <mergeCell ref="G10:G11"/>
    <mergeCell ref="E10:E11"/>
    <mergeCell ref="D10:D11"/>
  </mergeCells>
  <pageMargins left="0.7" right="0.7" top="0.75" bottom="0.75" header="0.3" footer="0.3"/>
  <pageSetup paperSize="9" scale="7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2020-02-10T08:35:43Z</dcterms:modified>
</cp:coreProperties>
</file>